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C:\Users\JCosta\Desktop\SUP\EU dataset\To be published\Annex QC report\Malta\"/>
    </mc:Choice>
  </mc:AlternateContent>
  <xr:revisionPtr revIDLastSave="0" documentId="13_ncr:1_{FD6AC6DE-2391-4474-BE9F-24A58507AAA3}" xr6:coauthVersionLast="47" xr6:coauthVersionMax="47" xr10:uidLastSave="{00000000-0000-0000-0000-000000000000}"/>
  <bookViews>
    <workbookView xWindow="-10455" yWindow="-21720" windowWidth="51840" windowHeight="21240" firstSheet="1" activeTab="1" xr2:uid="{00000000-000D-0000-FFFF-FFFF00000000}"/>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Lists" sheetId="15" state="hidden"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5" i="12" l="1"/>
  <c r="C23" i="18" l="1"/>
  <c r="B23" i="18"/>
  <c r="C22" i="18"/>
  <c r="B22" i="18"/>
  <c r="C21" i="18"/>
  <c r="B21" i="18"/>
  <c r="B20" i="18"/>
  <c r="C14" i="18"/>
  <c r="B14" i="18"/>
  <c r="C13" i="18"/>
  <c r="B13" i="18"/>
  <c r="C12" i="18"/>
  <c r="B12" i="18"/>
  <c r="C21" i="7"/>
  <c r="B21" i="7"/>
  <c r="C20" i="7"/>
  <c r="B20" i="7"/>
  <c r="C19" i="7"/>
  <c r="B19" i="7"/>
  <c r="C18" i="7"/>
  <c r="B18" i="7"/>
  <c r="B17" i="7"/>
  <c r="C17" i="7"/>
  <c r="C23" i="4"/>
  <c r="B23" i="4"/>
  <c r="C44" i="9" l="1"/>
  <c r="B44" i="9"/>
  <c r="C43" i="9"/>
  <c r="B43" i="9"/>
  <c r="C42" i="9"/>
  <c r="B42" i="9"/>
  <c r="C30" i="7"/>
  <c r="B30" i="7"/>
  <c r="C29" i="7"/>
  <c r="B29" i="7"/>
  <c r="C28" i="7"/>
  <c r="B28" i="7"/>
  <c r="C27" i="7"/>
  <c r="B27" i="7"/>
  <c r="C14" i="4" l="1"/>
  <c r="B14" i="4"/>
  <c r="E13" i="4" l="1"/>
  <c r="E8" i="4"/>
  <c r="C20" i="18"/>
  <c r="C19" i="18"/>
  <c r="B19" i="18"/>
  <c r="C11" i="18"/>
  <c r="B11" i="18"/>
  <c r="C10" i="18"/>
  <c r="B10" i="18"/>
  <c r="B41" i="9" l="1"/>
  <c r="C41" i="9"/>
  <c r="C40" i="9"/>
  <c r="B40" i="9"/>
  <c r="B23" i="9" l="1"/>
  <c r="C23" i="9"/>
  <c r="B24" i="9"/>
  <c r="C24" i="9"/>
  <c r="B25" i="9"/>
  <c r="C25" i="9"/>
  <c r="B26" i="9"/>
  <c r="C26" i="9"/>
  <c r="B27" i="9"/>
  <c r="C27" i="9"/>
  <c r="B28" i="9"/>
  <c r="C28" i="9"/>
  <c r="B29" i="9"/>
  <c r="C29" i="9"/>
  <c r="C22" i="9"/>
  <c r="B22" i="9"/>
  <c r="B12" i="9"/>
  <c r="C12" i="9"/>
  <c r="B13" i="9"/>
  <c r="C13" i="9"/>
  <c r="B14" i="9"/>
  <c r="C14" i="9"/>
  <c r="B15" i="9"/>
  <c r="C15" i="9"/>
  <c r="C11" i="9"/>
  <c r="B11" i="9"/>
  <c r="C26" i="7"/>
  <c r="B26" i="7"/>
  <c r="B13" i="7"/>
  <c r="C13" i="7"/>
  <c r="C12" i="7"/>
  <c r="B12" i="7"/>
  <c r="B9" i="4"/>
  <c r="C9" i="4"/>
  <c r="B10" i="4"/>
  <c r="C10" i="4"/>
  <c r="B11" i="4"/>
  <c r="C11" i="4"/>
  <c r="B12" i="4"/>
  <c r="C12" i="4"/>
  <c r="B13" i="4"/>
  <c r="C13" i="4"/>
  <c r="B15" i="4"/>
  <c r="C15" i="4"/>
  <c r="B16" i="4"/>
  <c r="C16" i="4"/>
  <c r="C8" i="4"/>
  <c r="B8" i="4"/>
  <c r="B21" i="4"/>
  <c r="C21" i="4"/>
  <c r="B22" i="4"/>
  <c r="C22" i="4"/>
  <c r="C20" i="4"/>
  <c r="B20" i="4"/>
  <c r="B8" i="13"/>
  <c r="B9" i="13" l="1"/>
  <c r="C9" i="13"/>
  <c r="C8" i="13"/>
  <c r="B30" i="12" l="1"/>
  <c r="B31" i="12"/>
  <c r="B32" i="12"/>
  <c r="B16" i="12"/>
  <c r="B17" i="12"/>
  <c r="B18" i="12"/>
  <c r="B19" i="12"/>
  <c r="B20" i="12"/>
  <c r="B21" i="12"/>
  <c r="B22" i="12"/>
  <c r="B23" i="12"/>
  <c r="B24" i="12"/>
  <c r="B25" i="12"/>
  <c r="C32" i="12"/>
  <c r="C31" i="12"/>
  <c r="C30" i="12"/>
  <c r="C29" i="12"/>
  <c r="B29" i="12"/>
  <c r="C16" i="12"/>
  <c r="C17" i="12"/>
  <c r="C18" i="12"/>
  <c r="C19" i="12"/>
  <c r="C20" i="12"/>
  <c r="C21" i="12"/>
  <c r="C22" i="12"/>
  <c r="C23" i="12"/>
  <c r="C24" i="12"/>
  <c r="C25" i="12"/>
  <c r="C15" i="12"/>
  <c r="B15" i="12"/>
</calcChain>
</file>

<file path=xl/sharedStrings.xml><?xml version="1.0" encoding="utf-8"?>
<sst xmlns="http://schemas.openxmlformats.org/spreadsheetml/2006/main" count="301" uniqueCount="198">
  <si>
    <t>Member State:</t>
  </si>
  <si>
    <t>Organisation submitting the data and the description:</t>
  </si>
  <si>
    <t>Reference year:</t>
  </si>
  <si>
    <t>Link to data publication by the Member State (if any):</t>
  </si>
  <si>
    <t>Name of institution</t>
  </si>
  <si>
    <t>Description of key responsibilities</t>
  </si>
  <si>
    <t>(1)</t>
  </si>
  <si>
    <t>(2)</t>
  </si>
  <si>
    <t>(3)</t>
  </si>
  <si>
    <t>(4)</t>
  </si>
  <si>
    <t>Verification and control procedures</t>
  </si>
  <si>
    <t>Additional comments, if relevant</t>
  </si>
  <si>
    <t>Data completeness checks</t>
  </si>
  <si>
    <t>Cross-checks</t>
  </si>
  <si>
    <t>Time-series checks</t>
  </si>
  <si>
    <t>Audit checks</t>
  </si>
  <si>
    <t>Other (specify)</t>
  </si>
  <si>
    <t>Description of how the accuracy of the data is affected and which methods are applied to minimize such impact</t>
  </si>
  <si>
    <t>Sampling errors(1)
(e.g. coefficients of variation)</t>
  </si>
  <si>
    <t>Coverage errors(2)
(e.g. de-minimis rules, regional coverage)</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</si>
  <si>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</si>
  <si>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</si>
  <si>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</si>
  <si>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</si>
  <si>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</si>
  <si>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</si>
  <si>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</si>
  <si>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</si>
  <si>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</si>
  <si>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</si>
  <si>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(7)</t>
  </si>
  <si>
    <t>Describe the type and size of model assumption errors.</t>
  </si>
  <si>
    <t>COUNTRY:</t>
  </si>
  <si>
    <t>REFERENCE YEAR:</t>
  </si>
  <si>
    <t>Contact name:</t>
  </si>
  <si>
    <t>Contact email address:</t>
  </si>
  <si>
    <t>Contact phone number:</t>
  </si>
  <si>
    <t>3.1.1. Description of the methodology for surveys and composition analysis</t>
  </si>
  <si>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</si>
  <si>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</si>
  <si>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</si>
  <si>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</si>
  <si>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</si>
  <si>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</si>
  <si>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</si>
  <si>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</si>
  <si>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t>3.2.1. Description of the methods and sources for determining the weight of separately collected waste single-use bottles</t>
  </si>
  <si>
    <t>4.1. Verification of data on separately collected waste single-use bottles</t>
  </si>
  <si>
    <t>4.2. Description of main factors affecting the accuracy of the data reported on waste single-use bottles, single- use bottles placed on the market and/or waste single-use bottles separately collected</t>
  </si>
  <si>
    <t>Applied for data on</t>
  </si>
  <si>
    <t>Labels, adhesives, residues of beverages that the bottles contained and any other material that is not part of the single-use bottle or of its caps and lids.</t>
  </si>
  <si>
    <t>Potential factors affecting reliability of data</t>
  </si>
  <si>
    <t>Factors</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</si>
  <si>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</si>
  <si>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</si>
  <si>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single-use bottles separately collected
</t>
    </r>
    <r>
      <rPr>
        <b/>
        <sz val="11"/>
        <rFont val="Calibri"/>
        <family val="2"/>
        <scheme val="minor"/>
      </rPr>
      <t>(yes/no)</t>
    </r>
  </si>
  <si>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</si>
  <si>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</si>
  <si>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</si>
  <si>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Describe the unit and item non-response rates for the main variables and the imputation methods (if any).</t>
  </si>
  <si>
    <t>4.3. Explanation of the scope and validity of surveys to collect data on waste single-use bottles, single-use bottles placed on the market and or waste single-use bottles separately collected</t>
  </si>
  <si>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</si>
  <si>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</si>
  <si>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</si>
  <si>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Legend</t>
  </si>
  <si>
    <t>Adjustment of the weight of single-use bottles calculated in accordance with Article 3, paragraph 2</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</si>
  <si>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</si>
  <si>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r>
      <t>Weight of waste single use bottles collected separately not in accordance with the requirements set out in Article 2(4)(a) and (b) (W</t>
    </r>
    <r>
      <rPr>
        <sz val="8"/>
        <color theme="1"/>
        <rFont val="Calibri"/>
        <family val="2"/>
        <scheme val="minor"/>
      </rPr>
      <t>other SCB)</t>
    </r>
  </si>
  <si>
    <t>If your country reports based on the weight of single-use bottles placed on the market</t>
  </si>
  <si>
    <t>If your country reports based on the weight of waste generated</t>
  </si>
  <si>
    <t>Dark colour means compulsory - see provisions that apply in specific cells</t>
  </si>
  <si>
    <t>Dark colour means compulsory</t>
  </si>
  <si>
    <t>Dark colour means compulsory - see provisions for specific cells</t>
  </si>
  <si>
    <t>Reporting on Directive 2019/904 on the reduction of the impact of certain plastic products on the environment</t>
  </si>
  <si>
    <t>Template for reporting</t>
  </si>
  <si>
    <t>Background</t>
  </si>
  <si>
    <t>Instructions</t>
  </si>
  <si>
    <t>Excelsheets in this file</t>
  </si>
  <si>
    <t>Name</t>
  </si>
  <si>
    <t>Description</t>
  </si>
  <si>
    <t>Version</t>
  </si>
  <si>
    <t>Annual reporting of: 
c) separate collection of SUP beverage bottles</t>
  </si>
  <si>
    <t>QC I,II</t>
  </si>
  <si>
    <t>QC III</t>
  </si>
  <si>
    <t>SUP bottles-PoM</t>
  </si>
  <si>
    <t>SUP bottles-Separate collection</t>
  </si>
  <si>
    <r>
      <rPr>
        <sz val="14"/>
        <color theme="1"/>
        <rFont val="Calibri"/>
        <family val="2"/>
        <scheme val="minor"/>
      </rPr>
      <t xml:space="preserve">Implementing Decision (EU) 2021/1752
</t>
    </r>
    <r>
      <rPr>
        <b/>
        <sz val="14"/>
        <color theme="1"/>
        <rFont val="Calibri"/>
        <family val="2"/>
        <scheme val="minor"/>
      </rPr>
      <t>Annex III. FORMAT FOR THE QUALITY CHECK REPORT</t>
    </r>
  </si>
  <si>
    <r>
      <rPr>
        <sz val="14"/>
        <color theme="1"/>
        <rFont val="Calibri"/>
        <family val="2"/>
        <scheme val="minor"/>
      </rP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</si>
  <si>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</si>
  <si>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</si>
  <si>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</si>
  <si>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t>II. Description of the institutions involved in the data collection</t>
  </si>
  <si>
    <t>I. General Information</t>
  </si>
  <si>
    <t>III. Description of methods used</t>
  </si>
  <si>
    <t>Implementing Decision (EU) 2021/1752
Annex III. FORMAT FOR THE QUALITY CHECK REPORT</t>
  </si>
  <si>
    <t>IV. Data verification and control system</t>
  </si>
  <si>
    <t>V. Confidentialty</t>
  </si>
  <si>
    <t>VI. Main national websites, reference documents and publications</t>
  </si>
  <si>
    <t>Country</t>
  </si>
  <si>
    <t>Year</t>
  </si>
  <si>
    <t>Countries</t>
  </si>
  <si>
    <t>Yes/No</t>
  </si>
  <si>
    <t>&lt; Please select &gt;</t>
  </si>
  <si>
    <t>Austria</t>
  </si>
  <si>
    <t>Yes</t>
  </si>
  <si>
    <t>Belgium</t>
  </si>
  <si>
    <t>No</t>
  </si>
  <si>
    <t>Bulgaria</t>
  </si>
  <si>
    <t>Croatia</t>
  </si>
  <si>
    <t>Cyprus</t>
  </si>
  <si>
    <t>Czechia</t>
  </si>
  <si>
    <t>Denmark</t>
  </si>
  <si>
    <t>Estonia</t>
  </si>
  <si>
    <t>Finland</t>
  </si>
  <si>
    <t>France</t>
  </si>
  <si>
    <t>Germany</t>
  </si>
  <si>
    <t>Greece</t>
  </si>
  <si>
    <t>Hungary</t>
  </si>
  <si>
    <t>Ireland</t>
  </si>
  <si>
    <t>Italy</t>
  </si>
  <si>
    <t>Latvia</t>
  </si>
  <si>
    <t>Lithuania</t>
  </si>
  <si>
    <t>Luxembourg</t>
  </si>
  <si>
    <t>Malta</t>
  </si>
  <si>
    <t>Netherlands</t>
  </si>
  <si>
    <t>Poland</t>
  </si>
  <si>
    <t>Portugal</t>
  </si>
  <si>
    <t>Romania</t>
  </si>
  <si>
    <t>Slovakia</t>
  </si>
  <si>
    <t>Slovenia</t>
  </si>
  <si>
    <t>Spain</t>
  </si>
  <si>
    <t>Sweden</t>
  </si>
  <si>
    <t>Norway</t>
  </si>
  <si>
    <t>Liechtenstein</t>
  </si>
  <si>
    <t>Iceland</t>
  </si>
  <si>
    <t>2022</t>
  </si>
  <si>
    <t>QC IV</t>
  </si>
  <si>
    <r>
      <t xml:space="preserve">[Note that </t>
    </r>
    <r>
      <rPr>
        <b/>
        <sz val="11"/>
        <rFont val="Calibri"/>
        <family val="2"/>
        <scheme val="minor"/>
      </rPr>
      <t xml:space="preserve">sections 4.4 and 4.5 of Annex III.IV </t>
    </r>
    <r>
      <rPr>
        <sz val="11"/>
        <rFont val="Calibri"/>
        <family val="2"/>
        <scheme val="minor"/>
      </rPr>
      <t>have been omitted from this data collection form. They refer to differences in data as compared to the previous reporting period and they are therefore not relevant in the first year of reporting. These items will be relevant, and therefore added to the data collection forms, from the second reporting period on]</t>
    </r>
  </si>
  <si>
    <t>Delivery date:</t>
  </si>
  <si>
    <t>Version:</t>
  </si>
  <si>
    <t>3.1. Single-use bottles placed on the market (Annex II, Table 1)</t>
  </si>
  <si>
    <t>Reporting choice</t>
  </si>
  <si>
    <t>REPORTING BASED ON:</t>
  </si>
  <si>
    <t>QC V,VI</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</si>
  <si>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</si>
  <si>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t>Light colour means voluntary field</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</si>
  <si>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</si>
  <si>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v1.1 (17/05/2024)</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</si>
  <si>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</si>
  <si>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Weight of waste generated</t>
  </si>
  <si>
    <t>Weight of single-use bottles placed on the market</t>
  </si>
  <si>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</si>
  <si>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</si>
  <si>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t>Name and URL of the main websites, reference documents and publications related to this data collection</t>
  </si>
  <si>
    <t>Excel sheet</t>
  </si>
  <si>
    <t>Sheets</t>
  </si>
  <si>
    <t>Item and cell/s (specify)</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</si>
  <si>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</si>
  <si>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</si>
  <si>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Data on weight of single-use bottles in tonnes calculated in accordance with Article 3 of the Implementing Decision (EU) 2021/1752, as detailed in its Annex II.</t>
  </si>
  <si>
    <t>Weight of separately collected for recycling waste single-use bottles calculated in accordance with Article 2(4) of the Implementing Decision (EU) 2021/1752, as detailed in its Annex II.</t>
  </si>
  <si>
    <t>General information and description of the institutions involved in the data collection, as detailed in sections I and II of the Quality Check report within Annex III of the Commission Implementing Decision (EU) 2021/1752.</t>
  </si>
  <si>
    <t>Description of the methods used, as detailed in section III of the Quality Check report within Annex III of the Commission Implementing Decision (EU) 2021/1752.</t>
  </si>
  <si>
    <t>Data verification and control systems, as detailed in section IV of the Quality Check report within Annex III of the Commission Implementing Decision (EU) 2021/1752.</t>
  </si>
  <si>
    <t>Confidentiality, and main national websites, reference documents and publications, as detailed in sections V and VI of the Quality Check report within Annex III of the Commission Implementing Decision (EU) 2021/1752.</t>
  </si>
  <si>
    <t>1.1</t>
  </si>
  <si>
    <t>Justification for the request to withhold the publication of certain data or parts of this quality check report</t>
  </si>
  <si>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</si>
  <si>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</si>
  <si>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</si>
  <si>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</si>
  <si>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</si>
  <si>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</si>
  <si>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</si>
  <si>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</si>
  <si>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</si>
  <si>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</si>
  <si>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</si>
  <si>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</si>
  <si>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</si>
  <si>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Environment and Resources Authority</t>
  </si>
  <si>
    <t>N/A</t>
  </si>
  <si>
    <t>Characterisation survey of mixed municipal waste (MSW) carried out in 2018</t>
  </si>
  <si>
    <t>No data is available yet, however this report in caption  shall be reviewed once surveys on litter are concluded</t>
  </si>
  <si>
    <t>Sampling was carried out twice during 2022 as to cover both summer and winter seasons. Seasonality is an important factor to be accounted in Malta due to high influx of tourism mainly during summer months.</t>
  </si>
  <si>
    <t>Environment and Resources Authority (ERA)</t>
  </si>
  <si>
    <t>Waste SUP bottles separatelly collected: Methodology and scope of the waste characterisation survey carried out on dry recyclables is explained in Section 3.2.1</t>
  </si>
  <si>
    <t>Waste SUP bottles generated: To calculate the total amount of SUP bottles generated in Malta in 2022, in addition to the separately collected ones together with other recyclables, those collected as mixed waste have been accounted</t>
  </si>
  <si>
    <t>Insights on methodology applied: a) Sampling technique: probability (random). B) Sampling method: stratified according to waste collection method (i.e. (1) or (2)) and by RC</t>
  </si>
  <si>
    <t>Mixed municipal waste (MSW) is door-to-door collected twice a week. RCs are responsible for the collection of MSW, which is transported to waste management facilities run by Wasteserv Malta Ltd. Waste similar to MSW from other sources (eg. commercial) are also transferred to Wasteserv's facilities</t>
  </si>
  <si>
    <t>Based on characterisation survey carried out in 2018 by Wasteserv Malta Ltd 5.5% of MSW collected were SUP plastic bottles. In 2022, 166,421 tonnes of MSW were collected in Malta</t>
  </si>
  <si>
    <t>Wasteserv Malta Ltd reports data on waste management to the competent authority (ERA) as per permitting obligations</t>
  </si>
  <si>
    <t>ERA is the Maltese regulator for the environment.</t>
  </si>
  <si>
    <t>The authority is responsible, amongst others, to grant permits, licences or authorisations for activities that might have an effect on the environment. This includes waste management facilities, waste carriers, producer responsibility organisations (PROs). Furthermore, ERA keeps a register of producers subject to EPR</t>
  </si>
  <si>
    <t>https://www.wsm.com.mt/statistics/waste_collection.aspx</t>
  </si>
  <si>
    <t>In 2022, the main two systems in place in MT for the separarate collection of SUP bottles from households are: (1) door-to-door comingled collection of dry recyclyclable packaging and (2)recycling points installed for the collection of plastic waste</t>
  </si>
  <si>
    <t>While the 6 Regional Councils (RCs) are responsible for the collection of (1), the PROs are responsible for the collection of (2). In both cases, dry recyclable are transported to facilities run by the semi-public entity Wasteserv Malta Ltd.</t>
  </si>
  <si>
    <t xml:space="preserve">Characterisation surveys carried out by ERA in 2022 to waste collected via (1) and (2): A nation-wide characterisation survey was carried out to determine composition of (1) and (2), being SUP plastic bottles one of the items included as part of such characterisation.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</si>
</sst>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1"/>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2"/>
      <name val="Calibri"/>
      <family val="2"/>
      <scheme val="minor"/>
    </font>
    <font>
      <sz val="12"/>
      <color theme="1"/>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u/>
      <sz val="11"/>
      <color theme="10"/>
      <name val="Calibri"/>
      <family val="2"/>
      <scheme val="minor"/>
    </font>
  </fonts>
  <fills count="20">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5"/>
        <bgColor indexed="64"/>
      </patternFill>
    </fill>
    <fill>
      <patternFill patternType="solid">
        <fgColor rgb="FFCBEAE9"/>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s>
  <cellStyleXfs count="2">
    <xf numFmtId="0" fontId="0" fillId="0" borderId="0"/>
    <xf numFmtId="0" fontId="27" fillId="0" borderId="0" applyNumberFormat="0" applyFill="0" applyBorder="0" applyAlignment="0" applyProtection="0"/>
  </cellStyleXfs>
  <cellXfs count="153">
    <xf numFmtId="0" fontId="0" fillId="0" borderId="0" xfId="0"/>
    <xf numFmtId="49" fontId="0" fillId="0" borderId="0" xfId="0" applyNumberFormat="1"/>
    <xf numFmtId="49" fontId="0" fillId="0" borderId="5" xfId="0" applyNumberFormat="1" applyBorder="1"/>
    <xf numFmtId="49" fontId="10" fillId="4" borderId="10" xfId="0" applyNumberFormat="1" applyFont="1" applyFill="1" applyBorder="1" applyAlignment="1">
      <alignment vertical="center" wrapText="1"/>
    </xf>
    <xf numFmtId="49" fontId="0" fillId="6"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6" borderId="11" xfId="0" applyNumberFormat="1" applyFill="1" applyBorder="1" applyAlignment="1">
      <alignment horizontal="left" vertical="center" wrapText="1"/>
    </xf>
    <xf numFmtId="49" fontId="1" fillId="7" borderId="11" xfId="0" applyNumberFormat="1" applyFont="1" applyFill="1" applyBorder="1" applyAlignment="1">
      <alignment horizontal="left" vertical="center" wrapText="1"/>
    </xf>
    <xf numFmtId="49" fontId="0" fillId="0" borderId="25" xfId="0" applyNumberFormat="1" applyBorder="1"/>
    <xf numFmtId="49" fontId="1" fillId="7" borderId="26" xfId="0" applyNumberFormat="1" applyFont="1" applyFill="1" applyBorder="1" applyAlignment="1">
      <alignment vertical="center" wrapText="1"/>
    </xf>
    <xf numFmtId="49" fontId="0" fillId="0" borderId="29" xfId="0" applyNumberFormat="1" applyBorder="1"/>
    <xf numFmtId="49" fontId="13" fillId="5" borderId="11" xfId="0" applyNumberFormat="1" applyFont="1" applyFill="1" applyBorder="1" applyAlignment="1">
      <alignment vertical="center" wrapText="1"/>
    </xf>
    <xf numFmtId="49" fontId="0" fillId="8" borderId="3" xfId="0" applyNumberFormat="1" applyFill="1" applyBorder="1" applyAlignment="1">
      <alignment horizontal="left" wrapText="1"/>
    </xf>
    <xf numFmtId="49" fontId="0" fillId="9" borderId="2" xfId="0" applyNumberFormat="1" applyFill="1" applyBorder="1" applyAlignment="1">
      <alignment horizontal="left"/>
    </xf>
    <xf numFmtId="49" fontId="0" fillId="0" borderId="5" xfId="0" applyNumberFormat="1" applyBorder="1" applyAlignment="1">
      <alignment vertical="center"/>
    </xf>
    <xf numFmtId="0" fontId="1" fillId="16" borderId="5" xfId="0" applyFont="1" applyFill="1" applyBorder="1" applyAlignment="1">
      <alignment horizontal="center" vertical="center"/>
    </xf>
    <xf numFmtId="0" fontId="1" fillId="3" borderId="5" xfId="0" applyFont="1" applyFill="1" applyBorder="1"/>
    <xf numFmtId="0" fontId="17" fillId="3" borderId="37" xfId="0" applyFont="1" applyFill="1" applyBorder="1"/>
    <xf numFmtId="0" fontId="7" fillId="3" borderId="5" xfId="0" applyFont="1" applyFill="1" applyBorder="1" applyAlignment="1">
      <alignment wrapText="1"/>
    </xf>
    <xf numFmtId="49" fontId="13" fillId="5" borderId="9" xfId="0" applyNumberFormat="1" applyFont="1" applyFill="1" applyBorder="1" applyAlignment="1">
      <alignment vertical="center" wrapText="1"/>
    </xf>
    <xf numFmtId="0" fontId="11" fillId="17" borderId="0" xfId="0" applyFont="1" applyFill="1"/>
    <xf numFmtId="0" fontId="7" fillId="0" borderId="0" xfId="0" applyFont="1"/>
    <xf numFmtId="2" fontId="0" fillId="2" borderId="14" xfId="0" applyNumberFormat="1" applyFill="1" applyBorder="1"/>
    <xf numFmtId="49" fontId="10" fillId="4" borderId="49" xfId="0" applyNumberFormat="1" applyFont="1" applyFill="1" applyBorder="1" applyAlignment="1">
      <alignment vertical="center" wrapText="1"/>
    </xf>
    <xf numFmtId="49" fontId="10" fillId="4" borderId="5" xfId="0" applyNumberFormat="1" applyFont="1" applyFill="1" applyBorder="1" applyAlignment="1">
      <alignment vertical="center" wrapText="1"/>
    </xf>
    <xf numFmtId="2" fontId="0" fillId="2" borderId="39" xfId="0" applyNumberFormat="1" applyFill="1" applyBorder="1"/>
    <xf numFmtId="49" fontId="13" fillId="17" borderId="5" xfId="0" applyNumberFormat="1" applyFont="1" applyFill="1" applyBorder="1" applyAlignment="1">
      <alignment vertical="center"/>
    </xf>
    <xf numFmtId="2" fontId="0" fillId="3" borderId="14" xfId="0" applyNumberFormat="1" applyFill="1" applyBorder="1"/>
    <xf numFmtId="2" fontId="7" fillId="8" borderId="11"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vertical="center" wrapText="1"/>
      <protection locked="0"/>
    </xf>
    <xf numFmtId="2" fontId="7" fillId="8" borderId="11" xfId="0" applyNumberFormat="1" applyFont="1" applyFill="1" applyBorder="1" applyAlignment="1" applyProtection="1">
      <alignment horizontal="right" vertical="top" wrapText="1"/>
      <protection locked="0"/>
    </xf>
    <xf numFmtId="49" fontId="0" fillId="9" borderId="8" xfId="0" applyNumberFormat="1" applyFill="1" applyBorder="1" applyAlignment="1" applyProtection="1">
      <alignment vertical="center" wrapText="1"/>
      <protection locked="0"/>
    </xf>
    <xf numFmtId="49" fontId="3" fillId="2" borderId="10" xfId="0" applyNumberFormat="1" applyFont="1" applyFill="1" applyBorder="1" applyAlignment="1">
      <alignment vertical="top" wrapText="1"/>
    </xf>
    <xf numFmtId="49" fontId="21" fillId="8" borderId="10" xfId="0" applyNumberFormat="1" applyFont="1" applyFill="1" applyBorder="1" applyAlignment="1" applyProtection="1">
      <alignment horizontal="left" vertical="center" wrapText="1"/>
      <protection locked="0"/>
    </xf>
    <xf numFmtId="49" fontId="0" fillId="8" borderId="11" xfId="0" applyNumberFormat="1" applyFill="1" applyBorder="1" applyAlignment="1" applyProtection="1">
      <alignment horizontal="left" vertical="center" wrapText="1"/>
      <protection locked="0"/>
    </xf>
    <xf numFmtId="2" fontId="0" fillId="3" borderId="14" xfId="0" applyNumberFormat="1" applyFill="1" applyBorder="1" applyAlignment="1">
      <alignment horizontal="left"/>
    </xf>
    <xf numFmtId="14" fontId="0" fillId="8" borderId="11" xfId="0" applyNumberFormat="1" applyFill="1" applyBorder="1" applyAlignment="1" applyProtection="1">
      <alignment horizontal="left" vertical="center" wrapText="1"/>
      <protection locked="0"/>
    </xf>
    <xf numFmtId="49" fontId="0" fillId="3" borderId="14" xfId="0" applyNumberFormat="1" applyFill="1" applyBorder="1" applyAlignment="1">
      <alignment horizontal="left"/>
    </xf>
    <xf numFmtId="49" fontId="0" fillId="9" borderId="11" xfId="0" applyNumberFormat="1" applyFill="1" applyBorder="1" applyAlignment="1" applyProtection="1">
      <alignment horizontal="left" vertical="center" wrapText="1"/>
      <protection locked="0"/>
    </xf>
    <xf numFmtId="49" fontId="19" fillId="11" borderId="24" xfId="0" applyNumberFormat="1" applyFont="1" applyFill="1" applyBorder="1" applyAlignment="1">
      <alignment horizontal="center" vertical="center"/>
    </xf>
    <xf numFmtId="49" fontId="7" fillId="19" borderId="11" xfId="0" applyNumberFormat="1" applyFont="1" applyFill="1" applyBorder="1" applyAlignment="1" applyProtection="1">
      <alignment horizontal="left" wrapText="1"/>
      <protection locked="0"/>
    </xf>
    <xf numFmtId="49" fontId="13" fillId="17" borderId="48" xfId="0" applyNumberFormat="1" applyFont="1" applyFill="1" applyBorder="1" applyAlignment="1">
      <alignment vertical="center" wrapText="1"/>
    </xf>
    <xf numFmtId="49" fontId="13" fillId="17" borderId="43" xfId="0" applyNumberFormat="1" applyFont="1" applyFill="1" applyBorder="1" applyAlignment="1">
      <alignment vertical="center" wrapText="1"/>
    </xf>
    <xf numFmtId="49" fontId="13" fillId="17" borderId="44" xfId="0" applyNumberFormat="1" applyFont="1" applyFill="1" applyBorder="1" applyAlignment="1">
      <alignment vertical="center" wrapText="1"/>
    </xf>
    <xf numFmtId="49" fontId="10" fillId="4" borderId="49" xfId="0" applyNumberFormat="1" applyFont="1" applyFill="1" applyBorder="1" applyAlignment="1">
      <alignment horizontal="center" vertical="center" wrapText="1"/>
    </xf>
    <xf numFmtId="49" fontId="0" fillId="9" borderId="2" xfId="0" applyNumberFormat="1" applyFill="1" applyBorder="1" applyAlignment="1">
      <alignment horizontal="left" vertical="center"/>
    </xf>
    <xf numFmtId="49" fontId="0" fillId="8" borderId="3" xfId="0" applyNumberFormat="1" applyFill="1" applyBorder="1" applyAlignment="1">
      <alignment horizontal="left" vertical="center" wrapText="1"/>
    </xf>
    <xf numFmtId="2" fontId="7" fillId="19" borderId="11" xfId="0" applyNumberFormat="1" applyFont="1" applyFill="1" applyBorder="1" applyAlignment="1" applyProtection="1">
      <alignment horizontal="right" vertical="top" wrapText="1"/>
      <protection locked="0"/>
    </xf>
    <xf numFmtId="2" fontId="0" fillId="9" borderId="11" xfId="0" applyNumberFormat="1" applyFill="1" applyBorder="1" applyAlignment="1" applyProtection="1">
      <alignment horizontal="right" vertical="center" wrapText="1"/>
      <protection locked="0"/>
    </xf>
    <xf numFmtId="2" fontId="0" fillId="3" borderId="5" xfId="0" applyNumberFormat="1" applyFill="1" applyBorder="1" applyAlignment="1">
      <alignment horizontal="right"/>
    </xf>
    <xf numFmtId="49" fontId="27" fillId="8" borderId="11" xfId="1" applyNumberFormat="1" applyFill="1" applyBorder="1" applyAlignment="1" applyProtection="1">
      <alignment horizontal="left" vertical="center" wrapText="1"/>
      <protection locked="0"/>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5" borderId="5" xfId="0" applyFont="1" applyFill="1" applyBorder="1" applyAlignment="1">
      <alignment horizontal="center" vertical="center"/>
    </xf>
    <xf numFmtId="0" fontId="2" fillId="8" borderId="0" xfId="0" applyFont="1" applyFill="1" applyAlignment="1">
      <alignment horizontal="center" vertical="center" wrapText="1"/>
    </xf>
    <xf numFmtId="0" fontId="1" fillId="13" borderId="0" xfId="0" applyFont="1" applyFill="1" applyAlignment="1">
      <alignment horizontal="left" vertical="center" wrapText="1"/>
    </xf>
    <xf numFmtId="0" fontId="16" fillId="14" borderId="0" xfId="0" applyFont="1" applyFill="1" applyAlignment="1">
      <alignment horizontal="center" vertical="center" wrapText="1"/>
    </xf>
    <xf numFmtId="0" fontId="1" fillId="15" borderId="0" xfId="0" applyFont="1" applyFill="1" applyAlignment="1">
      <alignment horizontal="center" vertical="center"/>
    </xf>
    <xf numFmtId="49" fontId="10" fillId="4" borderId="31" xfId="0" applyNumberFormat="1" applyFont="1" applyFill="1" applyBorder="1" applyAlignment="1">
      <alignment horizontal="center" vertical="center" wrapText="1"/>
    </xf>
    <xf numFmtId="49" fontId="10" fillId="4" borderId="32" xfId="0" applyNumberFormat="1" applyFont="1" applyFill="1" applyBorder="1" applyAlignment="1">
      <alignment horizontal="center" vertical="center" wrapText="1"/>
    </xf>
    <xf numFmtId="49" fontId="13" fillId="5" borderId="16" xfId="0" applyNumberFormat="1" applyFont="1" applyFill="1" applyBorder="1" applyAlignment="1">
      <alignment horizontal="left" vertical="center" wrapText="1"/>
    </xf>
    <xf numFmtId="49" fontId="13" fillId="5" borderId="12" xfId="0" applyNumberFormat="1" applyFont="1" applyFill="1" applyBorder="1" applyAlignment="1">
      <alignment horizontal="left" vertical="center"/>
    </xf>
    <xf numFmtId="49" fontId="13" fillId="5" borderId="8" xfId="0" applyNumberFormat="1" applyFont="1" applyFill="1" applyBorder="1" applyAlignment="1">
      <alignment horizontal="center" vertical="center"/>
    </xf>
    <xf numFmtId="49" fontId="13" fillId="5" borderId="18" xfId="0" applyNumberFormat="1" applyFont="1" applyFill="1" applyBorder="1" applyAlignment="1">
      <alignment horizontal="center" vertical="center"/>
    </xf>
    <xf numFmtId="49" fontId="13" fillId="5" borderId="8" xfId="0" applyNumberFormat="1" applyFont="1" applyFill="1" applyBorder="1" applyAlignment="1">
      <alignment horizontal="center" vertical="center" wrapText="1"/>
    </xf>
    <xf numFmtId="49" fontId="13" fillId="5" borderId="12" xfId="0" applyNumberFormat="1" applyFont="1" applyFill="1" applyBorder="1" applyAlignment="1">
      <alignment horizontal="center" vertical="center" wrapText="1"/>
    </xf>
    <xf numFmtId="49" fontId="2" fillId="10" borderId="19" xfId="0" applyNumberFormat="1" applyFont="1" applyFill="1" applyBorder="1" applyAlignment="1">
      <alignment horizontal="left" vertical="center" wrapText="1"/>
    </xf>
    <xf numFmtId="49" fontId="2" fillId="10" borderId="21" xfId="0" applyNumberFormat="1" applyFont="1" applyFill="1" applyBorder="1" applyAlignment="1">
      <alignment horizontal="left" vertical="center"/>
    </xf>
    <xf numFmtId="49" fontId="12" fillId="4" borderId="16" xfId="0" applyNumberFormat="1" applyFont="1" applyFill="1" applyBorder="1" applyAlignment="1">
      <alignment horizontal="center" vertical="center" wrapText="1"/>
    </xf>
    <xf numFmtId="49" fontId="12" fillId="4" borderId="33" xfId="0" applyNumberFormat="1" applyFont="1" applyFill="1" applyBorder="1" applyAlignment="1">
      <alignment horizontal="center" vertical="center" wrapText="1"/>
    </xf>
    <xf numFmtId="49" fontId="22" fillId="18" borderId="0" xfId="0" applyNumberFormat="1" applyFont="1" applyFill="1" applyAlignment="1">
      <alignment horizontal="left" vertical="center" wrapText="1"/>
    </xf>
    <xf numFmtId="49" fontId="10" fillId="4" borderId="6" xfId="0" applyNumberFormat="1" applyFont="1" applyFill="1" applyBorder="1" applyAlignment="1">
      <alignment horizontal="center" vertical="center" wrapText="1"/>
    </xf>
    <xf numFmtId="49" fontId="10" fillId="4" borderId="7" xfId="0" applyNumberFormat="1" applyFont="1" applyFill="1" applyBorder="1" applyAlignment="1">
      <alignment horizontal="center" vertical="center" wrapText="1"/>
    </xf>
    <xf numFmtId="49" fontId="13" fillId="5" borderId="18" xfId="0" applyNumberFormat="1" applyFont="1" applyFill="1" applyBorder="1" applyAlignment="1">
      <alignment horizontal="left" vertical="center" wrapText="1"/>
    </xf>
    <xf numFmtId="49" fontId="19" fillId="10" borderId="19" xfId="0" applyNumberFormat="1" applyFont="1" applyFill="1" applyBorder="1" applyAlignment="1">
      <alignment horizontal="left" vertical="center" wrapText="1"/>
    </xf>
    <xf numFmtId="49" fontId="19" fillId="10" borderId="21" xfId="0" applyNumberFormat="1" applyFont="1" applyFill="1" applyBorder="1" applyAlignment="1">
      <alignment horizontal="left" vertical="center" wrapText="1"/>
    </xf>
    <xf numFmtId="49" fontId="10" fillId="4" borderId="28" xfId="0" applyNumberFormat="1" applyFont="1" applyFill="1" applyBorder="1" applyAlignment="1">
      <alignment horizontal="center" vertical="center" wrapText="1"/>
    </xf>
    <xf numFmtId="49" fontId="10" fillId="4" borderId="22" xfId="0" applyNumberFormat="1" applyFont="1" applyFill="1" applyBorder="1" applyAlignment="1">
      <alignment horizontal="center" vertical="center" wrapText="1"/>
    </xf>
    <xf numFmtId="49" fontId="2" fillId="10" borderId="41" xfId="0" applyNumberFormat="1" applyFont="1" applyFill="1" applyBorder="1" applyAlignment="1">
      <alignment horizontal="left" vertical="center" wrapText="1"/>
    </xf>
    <xf numFmtId="49" fontId="2" fillId="10" borderId="42" xfId="0" applyNumberFormat="1" applyFont="1" applyFill="1" applyBorder="1" applyAlignment="1">
      <alignment horizontal="left" vertical="center"/>
    </xf>
    <xf numFmtId="49" fontId="13" fillId="5" borderId="9" xfId="0" applyNumberFormat="1" applyFont="1" applyFill="1" applyBorder="1" applyAlignment="1">
      <alignment horizontal="center" vertical="center" wrapText="1"/>
    </xf>
    <xf numFmtId="49" fontId="13" fillId="5" borderId="23" xfId="0" applyNumberFormat="1" applyFont="1" applyFill="1" applyBorder="1" applyAlignment="1">
      <alignment horizontal="center" vertical="center" wrapText="1"/>
    </xf>
    <xf numFmtId="49" fontId="0" fillId="9" borderId="8" xfId="0" applyNumberFormat="1" applyFill="1" applyBorder="1" applyAlignment="1" applyProtection="1">
      <alignment horizontal="left" vertical="center" wrapText="1"/>
      <protection locked="0"/>
    </xf>
    <xf numFmtId="49" fontId="0" fillId="9" borderId="12" xfId="0" applyNumberFormat="1" applyFill="1" applyBorder="1" applyAlignment="1" applyProtection="1">
      <alignment horizontal="left" vertical="center" wrapText="1"/>
      <protection locked="0"/>
    </xf>
    <xf numFmtId="49" fontId="0" fillId="9" borderId="9" xfId="0" applyNumberFormat="1" applyFill="1" applyBorder="1" applyAlignment="1" applyProtection="1">
      <alignment horizontal="left" vertical="center" wrapText="1"/>
      <protection locked="0"/>
    </xf>
    <xf numFmtId="49" fontId="0" fillId="7" borderId="8" xfId="0" applyNumberFormat="1" applyFill="1" applyBorder="1" applyAlignment="1">
      <alignment horizontal="left" vertical="center" wrapText="1"/>
    </xf>
    <xf numFmtId="49" fontId="0" fillId="7" borderId="12" xfId="0" applyNumberFormat="1" applyFill="1" applyBorder="1" applyAlignment="1">
      <alignment horizontal="left" vertical="center" wrapText="1"/>
    </xf>
    <xf numFmtId="49" fontId="0" fillId="7" borderId="9" xfId="0" applyNumberFormat="1" applyFill="1" applyBorder="1" applyAlignment="1">
      <alignment horizontal="left" vertical="center" wrapText="1"/>
    </xf>
    <xf numFmtId="49" fontId="0" fillId="19" borderId="8" xfId="0" applyNumberFormat="1" applyFill="1" applyBorder="1" applyAlignment="1" applyProtection="1">
      <alignment horizontal="left" vertical="center" wrapText="1"/>
      <protection locked="0"/>
    </xf>
    <xf numFmtId="49" fontId="0" fillId="19" borderId="12" xfId="0" applyNumberFormat="1" applyFill="1" applyBorder="1" applyAlignment="1" applyProtection="1">
      <alignment horizontal="left" vertical="center" wrapText="1"/>
      <protection locked="0"/>
    </xf>
    <xf numFmtId="49" fontId="0" fillId="19" borderId="9" xfId="0" applyNumberFormat="1" applyFill="1" applyBorder="1" applyAlignment="1" applyProtection="1">
      <alignment horizontal="left" vertical="center" wrapText="1"/>
      <protection locked="0"/>
    </xf>
    <xf numFmtId="49" fontId="10" fillId="4" borderId="19" xfId="0" applyNumberFormat="1" applyFont="1" applyFill="1" applyBorder="1" applyAlignment="1">
      <alignment horizontal="center" vertical="center" wrapText="1"/>
    </xf>
    <xf numFmtId="49" fontId="13" fillId="17" borderId="45" xfId="0" applyNumberFormat="1" applyFont="1" applyFill="1" applyBorder="1" applyAlignment="1">
      <alignment horizontal="center" vertical="center" wrapText="1"/>
    </xf>
    <xf numFmtId="49" fontId="13" fillId="17" borderId="0" xfId="0" applyNumberFormat="1" applyFont="1" applyFill="1" applyAlignment="1">
      <alignment horizontal="center" vertical="center" wrapText="1"/>
    </xf>
    <xf numFmtId="49" fontId="13" fillId="17" borderId="38" xfId="0" applyNumberFormat="1" applyFont="1" applyFill="1" applyBorder="1" applyAlignment="1">
      <alignment horizontal="center" vertical="center" wrapText="1"/>
    </xf>
    <xf numFmtId="49" fontId="13" fillId="4" borderId="34" xfId="0" applyNumberFormat="1" applyFont="1" applyFill="1" applyBorder="1" applyAlignment="1">
      <alignment horizontal="center" vertical="center" wrapText="1"/>
    </xf>
    <xf numFmtId="49" fontId="13" fillId="4" borderId="35" xfId="0" applyNumberFormat="1" applyFont="1" applyFill="1" applyBorder="1" applyAlignment="1">
      <alignment horizontal="center" vertical="center" wrapText="1"/>
    </xf>
    <xf numFmtId="49" fontId="13" fillId="4" borderId="36" xfId="0" applyNumberFormat="1" applyFont="1" applyFill="1" applyBorder="1" applyAlignment="1">
      <alignment horizontal="center" vertical="center" wrapText="1"/>
    </xf>
    <xf numFmtId="49" fontId="2" fillId="10" borderId="20" xfId="0" applyNumberFormat="1" applyFont="1" applyFill="1" applyBorder="1" applyAlignment="1">
      <alignment horizontal="left" vertical="center"/>
    </xf>
    <xf numFmtId="49" fontId="0" fillId="9" borderId="53" xfId="0" applyNumberFormat="1" applyFill="1" applyBorder="1" applyAlignment="1">
      <alignment horizontal="left" vertical="center" wrapText="1"/>
    </xf>
    <xf numFmtId="49" fontId="0" fillId="9" borderId="2" xfId="0" applyNumberFormat="1" applyFill="1" applyBorder="1" applyAlignment="1">
      <alignment horizontal="left" vertical="center" wrapText="1"/>
    </xf>
    <xf numFmtId="49" fontId="0" fillId="8" borderId="55" xfId="0" applyNumberFormat="1" applyFill="1" applyBorder="1" applyAlignment="1">
      <alignment horizontal="left" vertical="center"/>
    </xf>
    <xf numFmtId="49" fontId="0" fillId="8" borderId="3" xfId="0" applyNumberFormat="1" applyFill="1" applyBorder="1" applyAlignment="1">
      <alignment horizontal="left" vertical="center"/>
    </xf>
    <xf numFmtId="49" fontId="1" fillId="7" borderId="8" xfId="0" applyNumberFormat="1" applyFont="1" applyFill="1" applyBorder="1" applyAlignment="1">
      <alignment horizontal="left" vertical="center" wrapText="1"/>
    </xf>
    <xf numFmtId="49" fontId="1" fillId="7" borderId="12" xfId="0" applyNumberFormat="1" applyFont="1" applyFill="1" applyBorder="1" applyAlignment="1">
      <alignment horizontal="left" vertical="center" wrapText="1"/>
    </xf>
    <xf numFmtId="49" fontId="1" fillId="7" borderId="9" xfId="0" applyNumberFormat="1" applyFont="1" applyFill="1" applyBorder="1" applyAlignment="1">
      <alignment horizontal="left" vertical="center" wrapText="1"/>
    </xf>
    <xf numFmtId="49" fontId="0" fillId="12" borderId="14" xfId="0" applyNumberFormat="1" applyFill="1" applyBorder="1" applyAlignment="1">
      <alignment horizontal="left" vertical="top" wrapText="1"/>
    </xf>
    <xf numFmtId="49" fontId="0" fillId="12" borderId="30" xfId="0" applyNumberFormat="1" applyFill="1" applyBorder="1" applyAlignment="1">
      <alignment horizontal="left" vertical="top" wrapText="1"/>
    </xf>
    <xf numFmtId="49" fontId="0" fillId="12" borderId="17" xfId="0" applyNumberFormat="1" applyFill="1" applyBorder="1" applyAlignment="1">
      <alignment horizontal="left" vertical="top" wrapText="1"/>
    </xf>
    <xf numFmtId="49" fontId="25" fillId="12" borderId="1" xfId="0" applyNumberFormat="1" applyFont="1" applyFill="1" applyBorder="1" applyAlignment="1">
      <alignment horizontal="left" vertical="top" wrapText="1"/>
    </xf>
    <xf numFmtId="49" fontId="13" fillId="4" borderId="46" xfId="0" applyNumberFormat="1" applyFont="1" applyFill="1" applyBorder="1" applyAlignment="1">
      <alignment horizontal="center" vertical="center" wrapText="1"/>
    </xf>
    <xf numFmtId="49" fontId="13" fillId="4" borderId="43" xfId="0" applyNumberFormat="1" applyFont="1" applyFill="1" applyBorder="1" applyAlignment="1">
      <alignment horizontal="center" vertical="center" wrapText="1"/>
    </xf>
    <xf numFmtId="49" fontId="13" fillId="4" borderId="44" xfId="0" applyNumberFormat="1" applyFont="1" applyFill="1" applyBorder="1" applyAlignment="1">
      <alignment horizontal="center" vertical="center" wrapText="1"/>
    </xf>
    <xf numFmtId="49" fontId="4" fillId="9" borderId="8" xfId="0" applyNumberFormat="1" applyFont="1" applyFill="1" applyBorder="1" applyAlignment="1" applyProtection="1">
      <alignment horizontal="left" vertical="center" wrapText="1"/>
      <protection locked="0"/>
    </xf>
    <xf numFmtId="49" fontId="4" fillId="9" borderId="12" xfId="0" applyNumberFormat="1" applyFont="1" applyFill="1" applyBorder="1" applyAlignment="1" applyProtection="1">
      <alignment horizontal="left" vertical="center" wrapText="1"/>
      <protection locked="0"/>
    </xf>
    <xf numFmtId="49" fontId="4" fillId="9" borderId="52" xfId="0" applyNumberFormat="1" applyFont="1" applyFill="1" applyBorder="1" applyAlignment="1" applyProtection="1">
      <alignment horizontal="left" vertical="center" wrapText="1"/>
      <protection locked="0"/>
    </xf>
    <xf numFmtId="49" fontId="1" fillId="7" borderId="26" xfId="0" applyNumberFormat="1" applyFont="1" applyFill="1" applyBorder="1" applyAlignment="1">
      <alignment horizontal="center" vertical="center" wrapText="1"/>
    </xf>
    <xf numFmtId="49" fontId="1" fillId="7" borderId="10" xfId="0" applyNumberFormat="1" applyFont="1" applyFill="1" applyBorder="1" applyAlignment="1">
      <alignment horizontal="center" vertical="center" wrapText="1"/>
    </xf>
    <xf numFmtId="49" fontId="1" fillId="7" borderId="27" xfId="0" applyNumberFormat="1" applyFont="1" applyFill="1" applyBorder="1" applyAlignment="1">
      <alignment horizontal="center" vertical="center" wrapText="1"/>
    </xf>
    <xf numFmtId="49" fontId="1" fillId="7" borderId="8" xfId="0" applyNumberFormat="1" applyFont="1" applyFill="1" applyBorder="1" applyAlignment="1">
      <alignment horizontal="center" vertical="center" wrapText="1"/>
    </xf>
    <xf numFmtId="49" fontId="1" fillId="7" borderId="12" xfId="0" applyNumberFormat="1" applyFont="1" applyFill="1" applyBorder="1" applyAlignment="1">
      <alignment horizontal="center" vertical="center" wrapText="1"/>
    </xf>
    <xf numFmtId="49" fontId="1" fillId="7" borderId="9" xfId="0" applyNumberFormat="1" applyFont="1" applyFill="1" applyBorder="1" applyAlignment="1">
      <alignment horizontal="center" vertical="center" wrapText="1"/>
    </xf>
    <xf numFmtId="49" fontId="25" fillId="12" borderId="13" xfId="0" applyNumberFormat="1" applyFont="1" applyFill="1" applyBorder="1" applyAlignment="1">
      <alignment horizontal="left" vertical="center" wrapText="1"/>
    </xf>
    <xf numFmtId="49" fontId="10" fillId="4" borderId="56" xfId="0" applyNumberFormat="1" applyFont="1" applyFill="1" applyBorder="1" applyAlignment="1">
      <alignment horizontal="center" vertical="center" wrapText="1"/>
    </xf>
    <xf numFmtId="49" fontId="10" fillId="4" borderId="57" xfId="0" applyNumberFormat="1" applyFont="1" applyFill="1" applyBorder="1" applyAlignment="1">
      <alignment horizontal="center" vertical="center" wrapText="1"/>
    </xf>
    <xf numFmtId="49" fontId="0" fillId="9" borderId="54" xfId="0" applyNumberFormat="1" applyFill="1" applyBorder="1" applyAlignment="1">
      <alignment horizontal="left" vertical="center" wrapText="1"/>
    </xf>
    <xf numFmtId="49" fontId="0" fillId="8" borderId="4" xfId="0" applyNumberFormat="1" applyFill="1" applyBorder="1" applyAlignment="1">
      <alignment horizontal="left" vertical="center"/>
    </xf>
    <xf numFmtId="49" fontId="13" fillId="17" borderId="14" xfId="0" applyNumberFormat="1" applyFont="1" applyFill="1" applyBorder="1" applyAlignment="1">
      <alignment horizontal="center" vertical="center" wrapText="1"/>
    </xf>
    <xf numFmtId="49" fontId="13" fillId="17" borderId="30" xfId="0" applyNumberFormat="1" applyFont="1" applyFill="1" applyBorder="1" applyAlignment="1">
      <alignment horizontal="center" vertical="center" wrapText="1"/>
    </xf>
    <xf numFmtId="49" fontId="13" fillId="17" borderId="17" xfId="0" applyNumberFormat="1" applyFont="1" applyFill="1" applyBorder="1" applyAlignment="1">
      <alignment horizontal="center" vertical="center" wrapText="1"/>
    </xf>
    <xf numFmtId="49" fontId="10" fillId="4" borderId="48" xfId="0" applyNumberFormat="1" applyFont="1" applyFill="1" applyBorder="1" applyAlignment="1">
      <alignment horizontal="center" vertical="center" wrapText="1"/>
    </xf>
    <xf numFmtId="49" fontId="10" fillId="4" borderId="39" xfId="0" applyNumberFormat="1" applyFont="1" applyFill="1" applyBorder="1" applyAlignment="1">
      <alignment horizontal="center" vertical="center" wrapText="1"/>
    </xf>
    <xf numFmtId="49" fontId="10" fillId="4" borderId="51" xfId="0" applyNumberFormat="1" applyFont="1" applyFill="1" applyBorder="1" applyAlignment="1">
      <alignment horizontal="center" vertical="center" wrapText="1"/>
    </xf>
    <xf numFmtId="49" fontId="10" fillId="4" borderId="50" xfId="0" applyNumberFormat="1" applyFont="1" applyFill="1" applyBorder="1" applyAlignment="1">
      <alignment horizontal="center" vertical="center" wrapText="1"/>
    </xf>
    <xf numFmtId="49" fontId="0" fillId="9" borderId="8" xfId="0" applyNumberFormat="1" applyFill="1" applyBorder="1" applyAlignment="1" applyProtection="1">
      <alignment horizontal="center" vertical="center" wrapText="1"/>
      <protection locked="0"/>
    </xf>
    <xf numFmtId="49" fontId="0" fillId="9" borderId="12" xfId="0" applyNumberFormat="1" applyFill="1" applyBorder="1" applyAlignment="1" applyProtection="1">
      <alignment horizontal="center" vertical="center" wrapText="1"/>
      <protection locked="0"/>
    </xf>
    <xf numFmtId="49" fontId="0" fillId="9" borderId="52" xfId="0" applyNumberFormat="1" applyFill="1" applyBorder="1" applyAlignment="1" applyProtection="1">
      <alignment horizontal="center" vertical="center" wrapText="1"/>
      <protection locked="0"/>
    </xf>
    <xf numFmtId="49" fontId="0" fillId="9" borderId="52" xfId="0" applyNumberFormat="1" applyFill="1" applyBorder="1" applyAlignment="1" applyProtection="1">
      <alignment horizontal="left" vertical="center" wrapText="1"/>
      <protection locked="0"/>
    </xf>
    <xf numFmtId="49" fontId="13" fillId="17" borderId="48" xfId="0" applyNumberFormat="1" applyFont="1" applyFill="1" applyBorder="1" applyAlignment="1">
      <alignment horizontal="center" vertical="center" wrapText="1"/>
    </xf>
    <xf numFmtId="49" fontId="13" fillId="17" borderId="43" xfId="0" applyNumberFormat="1" applyFont="1" applyFill="1" applyBorder="1" applyAlignment="1">
      <alignment horizontal="center" vertical="center" wrapText="1"/>
    </xf>
    <xf numFmtId="49" fontId="13" fillId="17" borderId="44" xfId="0" applyNumberFormat="1" applyFont="1" applyFill="1" applyBorder="1" applyAlignment="1">
      <alignment horizontal="center" vertical="center" wrapText="1"/>
    </xf>
    <xf numFmtId="49" fontId="0" fillId="7" borderId="47" xfId="0" applyNumberFormat="1" applyFill="1" applyBorder="1" applyAlignment="1">
      <alignment horizontal="left" vertical="center" wrapText="1"/>
    </xf>
    <xf numFmtId="49" fontId="0" fillId="7" borderId="0" xfId="0" applyNumberFormat="1" applyFill="1" applyAlignment="1">
      <alignment horizontal="left" vertical="center" wrapText="1"/>
    </xf>
    <xf numFmtId="49" fontId="0" fillId="7" borderId="38" xfId="0" applyNumberFormat="1" applyFill="1" applyBorder="1" applyAlignment="1">
      <alignment horizontal="left" vertical="center" wrapText="1"/>
    </xf>
    <xf numFmtId="49" fontId="27" fillId="8" borderId="8" xfId="1" applyNumberFormat="1" applyFill="1" applyBorder="1" applyAlignment="1" applyProtection="1">
      <alignment horizontal="left" vertical="center" wrapText="1"/>
      <protection locked="0"/>
    </xf>
    <xf numFmtId="49" fontId="0" fillId="8" borderId="12" xfId="0" applyNumberFormat="1" applyFill="1" applyBorder="1" applyAlignment="1" applyProtection="1">
      <alignment horizontal="left" vertical="center" wrapText="1"/>
      <protection locked="0"/>
    </xf>
    <xf numFmtId="49" fontId="0" fillId="8" borderId="52" xfId="0" applyNumberFormat="1" applyFill="1" applyBorder="1" applyAlignment="1" applyProtection="1">
      <alignment horizontal="left" vertical="center" wrapText="1"/>
      <protection locked="0"/>
    </xf>
    <xf numFmtId="49" fontId="10" fillId="4" borderId="8" xfId="0" applyNumberFormat="1" applyFont="1" applyFill="1" applyBorder="1" applyAlignment="1">
      <alignment horizontal="center" vertical="center" wrapText="1"/>
    </xf>
    <xf numFmtId="49" fontId="10" fillId="4" borderId="12" xfId="0" applyNumberFormat="1" applyFont="1" applyFill="1" applyBorder="1" applyAlignment="1">
      <alignment horizontal="center" vertical="center" wrapText="1"/>
    </xf>
    <xf numFmtId="49" fontId="10" fillId="4" borderId="9" xfId="0" applyNumberFormat="1" applyFont="1" applyFill="1" applyBorder="1" applyAlignment="1">
      <alignment horizontal="center" vertical="center" wrapText="1"/>
    </xf>
  </cellXfs>
  <cellStyles count="2">
    <cellStyle name="Hyperlink" xfId="1" builtinId="8"/>
    <cellStyle name="Normal" xfId="0" builtinId="0"/>
  </cellStyles>
  <dxfs count="4">
    <dxf>
      <fill>
        <patternFill>
          <bgColor rgb="FF009591"/>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12</xdr:row>
      <xdr:rowOff>367554</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05319"/>
          <a:ext cx="2570629" cy="257287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wsm.com.mt/statistics/waste_collection.aspx" TargetMode="Externa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15"/>
  <sheetViews>
    <sheetView zoomScale="70" zoomScaleNormal="70" workbookViewId="0">
      <selection activeCell="B7" sqref="B7:C7"/>
    </sheetView>
  </sheetViews>
  <sheetFormatPr defaultRowHeight="14.4" x14ac:dyDescent="0.3"/>
  <cols>
    <col min="1" max="1" width="8.88671875" style="2"/>
    <col min="2" max="2" width="39" customWidth="1"/>
    <col min="3" max="3" width="182" customWidth="1"/>
  </cols>
  <sheetData>
    <row r="1" spans="1:67" s="2" customFormat="1" x14ac:dyDescent="0.3"/>
    <row r="2" spans="1:67" ht="34.5" customHeight="1" x14ac:dyDescent="0.3">
      <c r="B2" s="57" t="s">
        <v>73</v>
      </c>
      <c r="C2" s="57"/>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 customHeight="1" x14ac:dyDescent="0.3">
      <c r="B3" s="58" t="s">
        <v>81</v>
      </c>
      <c r="C3" s="58"/>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
      <c r="B4" s="59" t="s">
        <v>74</v>
      </c>
      <c r="C4" s="59"/>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95" customHeight="1" x14ac:dyDescent="0.3">
      <c r="B6" s="60" t="s">
        <v>75</v>
      </c>
      <c r="C6" s="60"/>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x14ac:dyDescent="0.3">
      <c r="B7" s="54" t="s">
        <v>157</v>
      </c>
      <c r="C7" s="55"/>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2" customHeight="1" x14ac:dyDescent="0.3">
      <c r="B9" s="60" t="s">
        <v>76</v>
      </c>
      <c r="C9" s="60"/>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x14ac:dyDescent="0.3">
      <c r="A10" s="17"/>
      <c r="B10" s="54" t="s">
        <v>158</v>
      </c>
      <c r="C10" s="55"/>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5" customHeight="1" x14ac:dyDescent="0.3">
      <c r="B12" s="56" t="s">
        <v>77</v>
      </c>
      <c r="C12" s="56"/>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5" customHeight="1" x14ac:dyDescent="0.3">
      <c r="B13" s="18" t="s">
        <v>78</v>
      </c>
      <c r="C13" s="18" t="s">
        <v>79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399999999999999" customHeight="1" x14ac:dyDescent="0.3">
      <c r="B14" s="19" t="s">
        <v>84</v>
      </c>
      <c r="C14" s="21" t="s">
        <v>159</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1.95" customHeight="1" x14ac:dyDescent="0.3">
      <c r="B15" s="19" t="s">
        <v>85</v>
      </c>
      <c r="C15" s="21" t="s">
        <v>160</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2" customHeight="1" x14ac:dyDescent="0.3">
      <c r="B16" s="19" t="s">
        <v>82</v>
      </c>
      <c r="C16" s="21" t="s">
        <v>161</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x14ac:dyDescent="0.3">
      <c r="B17" s="19" t="s">
        <v>83</v>
      </c>
      <c r="C17" s="21" t="s">
        <v>162</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x14ac:dyDescent="0.3">
      <c r="B18" s="19" t="s">
        <v>136</v>
      </c>
      <c r="C18" s="21" t="s">
        <v>163</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x14ac:dyDescent="0.3">
      <c r="B19" s="19" t="s">
        <v>143</v>
      </c>
      <c r="C19" s="21" t="s">
        <v>164</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
      <c r="B20" s="6"/>
      <c r="C20" s="6"/>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
      <c r="A21" s="5"/>
      <c r="B21" s="20" t="s">
        <v>80</v>
      </c>
      <c r="C21" s="20" t="s">
        <v>147</v>
      </c>
      <c r="D21" s="8"/>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
      <c r="B22" s="11"/>
      <c r="C22" s="11"/>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HuH814UsK4A7aEg23XWNgXRWC4VuJuibH2jEZRnFx1Xmq10Rs2NLTsLn4Yt+7lpX1jZQs3kLNMm/hU8oL4j79A==" saltValue="Uu9S27dojVD3dcrLWoSrKg=="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CJ139"/>
  <sheetViews>
    <sheetView tabSelected="1" topLeftCell="A17" zoomScaleNormal="100" workbookViewId="0">
      <selection activeCell="G13" sqref="G13"/>
    </sheetView>
  </sheetViews>
  <sheetFormatPr defaultRowHeight="14.4" x14ac:dyDescent="0.3"/>
  <cols>
    <col min="1" max="1" width="8.88671875" style="2"/>
    <col min="2" max="2" width="17.33203125" style="2" customWidth="1"/>
    <col min="3" max="3" width="11.44140625" customWidth="1"/>
    <col min="4" max="4" width="77.44140625" style="1" customWidth="1"/>
    <col min="5" max="5" width="49.44140625" style="1" customWidth="1"/>
    <col min="11" max="11" width="24.5546875" customWidth="1"/>
    <col min="12" max="12" width="17.88671875" customWidth="1"/>
  </cols>
  <sheetData>
    <row r="1" spans="2:88" ht="15" thickBot="1" x14ac:dyDescent="0.35">
      <c r="C1" s="2"/>
      <c r="D1" s="6"/>
      <c r="E1" s="6"/>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2:88" ht="22.2" customHeight="1" x14ac:dyDescent="0.3">
      <c r="C2" s="2"/>
      <c r="D2" s="61" t="s">
        <v>64</v>
      </c>
      <c r="E2" s="48" t="s">
        <v>145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2:88" ht="31.95" customHeight="1" thickBot="1" x14ac:dyDescent="0.35">
      <c r="C3" s="2"/>
      <c r="D3" s="62"/>
      <c r="E3" s="49" t="s">
        <v>70</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2:88" ht="15" thickBot="1" x14ac:dyDescent="0.35">
      <c r="C4" s="2"/>
      <c r="D4" s="11"/>
      <c r="E4" s="11"/>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2:88" ht="46.95" customHeight="1" thickBot="1" x14ac:dyDescent="0.35">
      <c r="C5" s="2"/>
      <c r="D5" s="69" t="s">
        <v>87</v>
      </c>
      <c r="E5" s="70"/>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2:88" ht="27" customHeight="1" thickBot="1" x14ac:dyDescent="0.35">
      <c r="C6" s="2"/>
      <c r="D6" s="6"/>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2:88" ht="32.700000000000003" customHeight="1" thickBot="1" x14ac:dyDescent="0.35">
      <c r="C7" s="2"/>
      <c r="D7" s="7" t="s">
        <v>32</v>
      </c>
      <c r="E7" s="31" t="s">
        <v>123</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2:88" ht="30" customHeight="1" thickBot="1" x14ac:dyDescent="0.35">
      <c r="C8" s="2"/>
      <c r="D8" s="7" t="s">
        <v>33</v>
      </c>
      <c r="E8" s="31" t="s">
        <v>135</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2:88" ht="30" customHeight="1" x14ac:dyDescent="0.3">
      <c r="C9" s="2"/>
      <c r="D9" s="6"/>
      <c r="E9" s="6"/>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2:88" ht="41.25" customHeight="1" x14ac:dyDescent="0.3">
      <c r="C10" s="5"/>
      <c r="D10" s="73" t="s">
        <v>148</v>
      </c>
      <c r="E10" s="73"/>
      <c r="F10" s="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2:88" ht="37.200000000000003" customHeight="1" thickBot="1" x14ac:dyDescent="0.35">
      <c r="C11" s="5"/>
      <c r="D11" s="35" t="s">
        <v>142</v>
      </c>
      <c r="E11" s="36" t="s">
        <v>149</v>
      </c>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2:88" ht="30" customHeight="1" x14ac:dyDescent="0.3">
      <c r="C12" s="2"/>
      <c r="D12" s="11"/>
      <c r="E12" s="11"/>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2:88" ht="53.4" customHeight="1" thickBot="1" x14ac:dyDescent="0.35">
      <c r="D13" s="71" t="s">
        <v>68</v>
      </c>
      <c r="E13" s="7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2:88" ht="51.45" customHeight="1" thickBot="1" x14ac:dyDescent="0.35">
      <c r="B14" s="3" t="s">
        <v>98</v>
      </c>
      <c r="C14" s="3" t="s">
        <v>99</v>
      </c>
      <c r="D14" s="63" t="s">
        <v>88</v>
      </c>
      <c r="E14" s="64"/>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2:88" ht="15" thickBot="1" x14ac:dyDescent="0.35">
      <c r="B15" s="25" t="str">
        <f>$E$7</f>
        <v>Malta</v>
      </c>
      <c r="C15" s="25" t="str">
        <f>$E$8</f>
        <v>2022</v>
      </c>
      <c r="D15" s="4" t="s">
        <v>167</v>
      </c>
      <c r="E15" s="50"/>
      <c r="F15" s="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2:88" ht="24.6" customHeight="1" thickBot="1" x14ac:dyDescent="0.35">
      <c r="B16" s="25" t="str">
        <f t="shared" ref="B16:B25" si="0">$E$7</f>
        <v>Malta</v>
      </c>
      <c r="C16" s="25" t="str">
        <f t="shared" ref="C16:C25" si="1">$E$8</f>
        <v>2022</v>
      </c>
      <c r="D16" s="65" t="s">
        <v>65</v>
      </c>
      <c r="E16" s="66"/>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4" customHeight="1" thickBot="1" x14ac:dyDescent="0.35">
      <c r="B17" s="25" t="str">
        <f t="shared" si="0"/>
        <v>Malta</v>
      </c>
      <c r="C17" s="25" t="str">
        <f t="shared" si="1"/>
        <v>2022</v>
      </c>
      <c r="D17" s="4" t="s">
        <v>168</v>
      </c>
      <c r="E17" s="51"/>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x14ac:dyDescent="0.35">
      <c r="B18" s="25" t="str">
        <f t="shared" si="0"/>
        <v>Malta</v>
      </c>
      <c r="C18" s="25" t="str">
        <f t="shared" si="1"/>
        <v>2022</v>
      </c>
      <c r="D18" s="4" t="s">
        <v>169</v>
      </c>
      <c r="E18" s="51"/>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4" customHeight="1" thickBot="1" x14ac:dyDescent="0.35">
      <c r="B19" s="25" t="str">
        <f t="shared" si="0"/>
        <v>Malta</v>
      </c>
      <c r="C19" s="25" t="str">
        <f t="shared" si="1"/>
        <v>2022</v>
      </c>
      <c r="D19" s="4" t="s">
        <v>170</v>
      </c>
      <c r="E19" s="51"/>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4" thickBot="1" x14ac:dyDescent="0.35">
      <c r="B20" s="25" t="str">
        <f t="shared" si="0"/>
        <v>Malta</v>
      </c>
      <c r="C20" s="25" t="str">
        <f t="shared" si="1"/>
        <v>2022</v>
      </c>
      <c r="D20" s="4" t="s">
        <v>171</v>
      </c>
      <c r="E20" s="51"/>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x14ac:dyDescent="0.35">
      <c r="B21" s="25" t="str">
        <f t="shared" si="0"/>
        <v>Malta</v>
      </c>
      <c r="C21" s="25" t="str">
        <f t="shared" si="1"/>
        <v>2022</v>
      </c>
      <c r="D21" s="4" t="s">
        <v>172</v>
      </c>
      <c r="E21" s="51"/>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x14ac:dyDescent="0.35">
      <c r="B22" s="25" t="str">
        <f t="shared" si="0"/>
        <v>Malta</v>
      </c>
      <c r="C22" s="25" t="str">
        <f t="shared" si="1"/>
        <v>2022</v>
      </c>
      <c r="D22" s="4" t="s">
        <v>173</v>
      </c>
      <c r="E22" s="5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 customHeight="1" thickBot="1" x14ac:dyDescent="0.35">
      <c r="B23" s="25" t="str">
        <f t="shared" si="0"/>
        <v>Malta</v>
      </c>
      <c r="C23" s="25" t="str">
        <f t="shared" si="1"/>
        <v>2022</v>
      </c>
      <c r="D23" s="4" t="s">
        <v>174</v>
      </c>
      <c r="E23" s="5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2.95" customHeight="1" thickBot="1" x14ac:dyDescent="0.35">
      <c r="B24" s="25" t="str">
        <f t="shared" si="0"/>
        <v>Malta</v>
      </c>
      <c r="C24" s="25" t="str">
        <f t="shared" si="1"/>
        <v>2022</v>
      </c>
      <c r="D24" s="4" t="s">
        <v>175</v>
      </c>
      <c r="E24" s="51"/>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 customHeight="1" thickBot="1" x14ac:dyDescent="0.35">
      <c r="B25" s="25" t="str">
        <f t="shared" si="0"/>
        <v>Malta</v>
      </c>
      <c r="C25" s="25" t="str">
        <f t="shared" si="1"/>
        <v>2022</v>
      </c>
      <c r="D25" s="4" t="s">
        <v>176</v>
      </c>
      <c r="E25" s="52">
        <f>E15-(SUM(E19:E21,E23))+SUM(E17,E18,E22,E24)</f>
        <v>0</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 customHeight="1" thickBot="1" x14ac:dyDescent="0.35">
      <c r="D27" s="71" t="s">
        <v>69</v>
      </c>
      <c r="E27" s="7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 customHeight="1" thickBot="1" x14ac:dyDescent="0.35">
      <c r="B28" s="3" t="s">
        <v>98</v>
      </c>
      <c r="C28" s="3" t="s">
        <v>99</v>
      </c>
      <c r="D28" s="67" t="s">
        <v>144</v>
      </c>
      <c r="E28" s="68"/>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x14ac:dyDescent="0.35">
      <c r="B29" s="25" t="str">
        <f>$E$7</f>
        <v>Malta</v>
      </c>
      <c r="C29" s="25" t="str">
        <f>$E$8</f>
        <v>2022</v>
      </c>
      <c r="D29" s="4" t="s">
        <v>177</v>
      </c>
      <c r="E29" s="50">
        <v>3024.8174675750006</v>
      </c>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x14ac:dyDescent="0.35">
      <c r="B30" s="25" t="str">
        <f t="shared" ref="B30:B32" si="2">$E$7</f>
        <v>Malta</v>
      </c>
      <c r="C30" s="25" t="str">
        <f t="shared" ref="C30:C32" si="3">$E$8</f>
        <v>2022</v>
      </c>
      <c r="D30" s="4" t="s">
        <v>67</v>
      </c>
      <c r="E30" s="50"/>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 customHeight="1" thickBot="1" x14ac:dyDescent="0.35">
      <c r="B31" s="25" t="str">
        <f t="shared" si="2"/>
        <v>Malta</v>
      </c>
      <c r="C31" s="25" t="str">
        <f t="shared" si="3"/>
        <v>2022</v>
      </c>
      <c r="D31" s="4" t="s">
        <v>178</v>
      </c>
      <c r="E31" s="50">
        <v>9096.1381269999983</v>
      </c>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19.95" customHeight="1" thickBot="1" x14ac:dyDescent="0.35">
      <c r="B32" s="25" t="str">
        <f t="shared" si="2"/>
        <v>Malta</v>
      </c>
      <c r="C32" s="25" t="str">
        <f t="shared" si="3"/>
        <v>2022</v>
      </c>
      <c r="D32" s="4" t="s">
        <v>179</v>
      </c>
      <c r="E32" s="50"/>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x14ac:dyDescent="0.3">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x14ac:dyDescent="0.3">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x14ac:dyDescent="0.3">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x14ac:dyDescent="0.3">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x14ac:dyDescent="0.3">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x14ac:dyDescent="0.3">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x14ac:dyDescent="0.3">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x14ac:dyDescent="0.3">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x14ac:dyDescent="0.3">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x14ac:dyDescent="0.3">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x14ac:dyDescent="0.3">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x14ac:dyDescent="0.3">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x14ac:dyDescent="0.3">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x14ac:dyDescent="0.3">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x14ac:dyDescent="0.3">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x14ac:dyDescent="0.3">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x14ac:dyDescent="0.3">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x14ac:dyDescent="0.3">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x14ac:dyDescent="0.3">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x14ac:dyDescent="0.3">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x14ac:dyDescent="0.3">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x14ac:dyDescent="0.3">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x14ac:dyDescent="0.3">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x14ac:dyDescent="0.3">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x14ac:dyDescent="0.3">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x14ac:dyDescent="0.3">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x14ac:dyDescent="0.3">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x14ac:dyDescent="0.3">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x14ac:dyDescent="0.3">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x14ac:dyDescent="0.3">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x14ac:dyDescent="0.3">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x14ac:dyDescent="0.3">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x14ac:dyDescent="0.3">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x14ac:dyDescent="0.3">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x14ac:dyDescent="0.3">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x14ac:dyDescent="0.3">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x14ac:dyDescent="0.3">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x14ac:dyDescent="0.3">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x14ac:dyDescent="0.3">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x14ac:dyDescent="0.3">
      <c r="D134" s="2"/>
      <c r="E134" s="2"/>
      <c r="F134" s="2"/>
    </row>
    <row r="135" spans="4:68" x14ac:dyDescent="0.3">
      <c r="D135" s="2"/>
      <c r="E135" s="2"/>
      <c r="F135" s="2"/>
    </row>
    <row r="136" spans="4:68" x14ac:dyDescent="0.3">
      <c r="D136" s="2"/>
      <c r="E136" s="2"/>
      <c r="F136" s="2"/>
    </row>
    <row r="137" spans="4:68" x14ac:dyDescent="0.3">
      <c r="D137" s="2"/>
      <c r="E137" s="2"/>
      <c r="F137" s="2"/>
    </row>
    <row r="138" spans="4:68" x14ac:dyDescent="0.3">
      <c r="D138" s="2"/>
      <c r="E138" s="2"/>
      <c r="F138" s="2"/>
    </row>
    <row r="139" spans="4:68" x14ac:dyDescent="0.3">
      <c r="D139" s="2"/>
      <c r="E139" s="2"/>
      <c r="F139" s="2"/>
    </row>
  </sheetData>
  <sheetProtection algorithmName="SHA-512" hashValue="UHndgGLlyw1ljs8P6Q3bfHQUQFiKAMSqJne8Tw69e77EKNJSH/AHc4/Sehf+m3lsTbeAmRzAnhSIL9QmiVHpkw==" saltValue="P5YUxIeVhGMK7Og4XbxaDA=="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3" priority="3">
      <formula>($E$11="Weight of single-use bottles placed on the market")</formula>
    </cfRule>
  </conditionalFormatting>
  <conditionalFormatting sqref="E29:E32">
    <cfRule type="expression" dxfId="2" priority="1">
      <formula>($E$11="Weight of waste generated")</formula>
    </cfRule>
  </conditionalFormatting>
  <dataValidations count="3">
    <dataValidation errorStyle="warning" allowBlank="1" showInputMessage="1" showErrorMessage="1" error="Please fill in this value when reporting based on weight of bottles placed on the market" prompt="This value is mandatory when reporting based on weight of bottles placed on the market" sqref="E15" xr:uid="{00000000-0002-0000-0100-000000000000}"/>
    <dataValidation errorStyle="warning" allowBlank="1" showInputMessage="1" showErrorMessage="1" error="Please fill in this value when reporting based on weight of the waste generated" prompt="This value is mandatory when reporting based on weight of the waste generated" sqref="E29:E32" xr:uid="{00000000-0002-0000-0100-000001000000}"/>
    <dataValidation type="decimal"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00000000-0002-0000-0100-000002000000}">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Lists!$A$2:$A$32</xm:f>
          </x14:formula1>
          <xm:sqref>E7</xm:sqref>
        </x14:dataValidation>
        <x14:dataValidation type="list" allowBlank="1" showInputMessage="1" showErrorMessage="1" prompt="Please choose by weight or by waste generated" xr:uid="{00000000-0002-0000-0100-000004000000}">
          <x14:formula1>
            <xm:f>Lists!$B$2:$B$4</xm:f>
          </x14:formula1>
          <xm:sqref>E11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CY171"/>
  <sheetViews>
    <sheetView zoomScale="85" zoomScaleNormal="85" workbookViewId="0">
      <selection activeCell="E8" sqref="E8"/>
    </sheetView>
  </sheetViews>
  <sheetFormatPr defaultRowHeight="14.4" x14ac:dyDescent="0.3"/>
  <cols>
    <col min="1" max="1" width="7.5546875" customWidth="1"/>
    <col min="2" max="2" width="16.109375" customWidth="1"/>
    <col min="3" max="3" width="26" style="1" customWidth="1"/>
    <col min="4" max="4" width="32.33203125" style="1" customWidth="1"/>
    <col min="5" max="5" width="42.6640625" style="1" customWidth="1"/>
    <col min="7" max="7" width="17.5546875" customWidth="1"/>
  </cols>
  <sheetData>
    <row r="1" spans="1:103" ht="14.4" customHeight="1" thickBot="1"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x14ac:dyDescent="0.3">
      <c r="A2" s="2"/>
      <c r="B2" s="2"/>
      <c r="C2" s="2"/>
      <c r="D2" s="74" t="s">
        <v>64</v>
      </c>
      <c r="E2" s="16" t="s">
        <v>145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4" customHeight="1" thickBot="1" x14ac:dyDescent="0.35">
      <c r="A3" s="2"/>
      <c r="B3" s="2"/>
      <c r="C3" s="2"/>
      <c r="D3" s="75"/>
      <c r="E3" s="15" t="s">
        <v>71</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x14ac:dyDescent="0.35">
      <c r="A4" s="2"/>
      <c r="B4" s="2"/>
      <c r="C4" s="6"/>
      <c r="D4" s="6"/>
      <c r="E4" s="6"/>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4" customHeight="1" thickBot="1" x14ac:dyDescent="0.35">
      <c r="A5" s="2"/>
      <c r="B5" s="5"/>
      <c r="C5" s="2"/>
      <c r="D5" s="77" t="s">
        <v>89</v>
      </c>
      <c r="E5" s="78"/>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x14ac:dyDescent="0.35">
      <c r="A6" s="2"/>
      <c r="B6" s="5"/>
      <c r="C6" s="6"/>
      <c r="D6" s="2"/>
      <c r="E6" s="2"/>
      <c r="F6" s="8"/>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x14ac:dyDescent="0.35">
      <c r="A7" s="2"/>
      <c r="B7" s="29" t="s">
        <v>98</v>
      </c>
      <c r="C7" s="29" t="s">
        <v>99</v>
      </c>
      <c r="D7" s="76" t="s">
        <v>90</v>
      </c>
      <c r="E7" s="64"/>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 customHeight="1" thickBot="1" x14ac:dyDescent="0.35">
      <c r="A8" s="2"/>
      <c r="B8" s="25" t="str">
        <f>'SUP bottles-PoM'!$E$7</f>
        <v>Malta</v>
      </c>
      <c r="C8" s="28" t="str">
        <f>'SUP bottles-PoM'!$E$8</f>
        <v>2022</v>
      </c>
      <c r="D8" s="4" t="s">
        <v>151</v>
      </c>
      <c r="E8" s="33">
        <v>0</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2" customHeight="1" thickBot="1" x14ac:dyDescent="0.35">
      <c r="A9" s="2"/>
      <c r="B9" s="25" t="str">
        <f>'SUP bottles-PoM'!$E$7</f>
        <v>Malta</v>
      </c>
      <c r="C9" s="25" t="str">
        <f>'SUP bottles-PoM'!$E$8</f>
        <v>2022</v>
      </c>
      <c r="D9" s="4" t="s">
        <v>152</v>
      </c>
      <c r="E9" s="33">
        <v>3024.8174675750006</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x14ac:dyDescent="0.3">
      <c r="A10" s="2"/>
      <c r="B10" s="2"/>
      <c r="C10" s="2"/>
      <c r="D10" s="11"/>
      <c r="E10" s="11"/>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 customHeight="1" x14ac:dyDescent="0.3">
      <c r="A11" s="2"/>
      <c r="B11" s="2"/>
      <c r="C11" s="5"/>
      <c r="D11" s="2"/>
      <c r="E11" s="2"/>
      <c r="F11" s="8"/>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4" customHeight="1" x14ac:dyDescent="0.3">
      <c r="A12" s="2"/>
      <c r="B12" s="2"/>
      <c r="C12" s="5"/>
      <c r="D12" s="2"/>
      <c r="E12" s="2"/>
      <c r="F12" s="8"/>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x14ac:dyDescent="0.3">
      <c r="A13" s="2"/>
      <c r="B13" s="2"/>
      <c r="C13" s="2"/>
      <c r="D13" s="11"/>
      <c r="E13" s="11"/>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x14ac:dyDescent="0.3">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x14ac:dyDescent="0.3">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x14ac:dyDescent="0.3">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x14ac:dyDescent="0.3">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x14ac:dyDescent="0.3">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x14ac:dyDescent="0.3">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x14ac:dyDescent="0.3">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x14ac:dyDescent="0.3">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x14ac:dyDescent="0.3">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x14ac:dyDescent="0.3">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x14ac:dyDescent="0.3">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x14ac:dyDescent="0.3">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x14ac:dyDescent="0.3">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x14ac:dyDescent="0.3">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x14ac:dyDescent="0.3">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x14ac:dyDescent="0.3">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x14ac:dyDescent="0.3">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x14ac:dyDescent="0.3">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x14ac:dyDescent="0.3">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x14ac:dyDescent="0.3">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x14ac:dyDescent="0.3">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x14ac:dyDescent="0.3">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x14ac:dyDescent="0.3">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x14ac:dyDescent="0.3">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x14ac:dyDescent="0.3">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x14ac:dyDescent="0.3">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x14ac:dyDescent="0.3">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x14ac:dyDescent="0.3">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x14ac:dyDescent="0.3">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x14ac:dyDescent="0.3">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x14ac:dyDescent="0.3">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x14ac:dyDescent="0.3">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x14ac:dyDescent="0.3">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x14ac:dyDescent="0.3">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x14ac:dyDescent="0.3">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x14ac:dyDescent="0.3">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x14ac:dyDescent="0.3">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x14ac:dyDescent="0.3">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x14ac:dyDescent="0.3">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x14ac:dyDescent="0.3">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x14ac:dyDescent="0.3">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x14ac:dyDescent="0.3">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x14ac:dyDescent="0.3">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x14ac:dyDescent="0.3">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x14ac:dyDescent="0.3">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x14ac:dyDescent="0.3">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x14ac:dyDescent="0.3">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x14ac:dyDescent="0.3">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x14ac:dyDescent="0.3">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x14ac:dyDescent="0.3">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x14ac:dyDescent="0.3">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x14ac:dyDescent="0.3">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x14ac:dyDescent="0.3">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x14ac:dyDescent="0.3">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x14ac:dyDescent="0.3">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x14ac:dyDescent="0.3">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x14ac:dyDescent="0.3">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x14ac:dyDescent="0.3">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x14ac:dyDescent="0.3">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x14ac:dyDescent="0.3">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x14ac:dyDescent="0.3">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x14ac:dyDescent="0.3">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x14ac:dyDescent="0.3">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x14ac:dyDescent="0.3">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x14ac:dyDescent="0.3">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x14ac:dyDescent="0.3">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x14ac:dyDescent="0.3">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x14ac:dyDescent="0.3">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x14ac:dyDescent="0.3">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x14ac:dyDescent="0.3">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x14ac:dyDescent="0.3">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x14ac:dyDescent="0.3">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x14ac:dyDescent="0.3">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x14ac:dyDescent="0.3">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x14ac:dyDescent="0.3">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x14ac:dyDescent="0.3">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x14ac:dyDescent="0.3">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x14ac:dyDescent="0.3">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x14ac:dyDescent="0.3">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x14ac:dyDescent="0.3">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x14ac:dyDescent="0.3">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x14ac:dyDescent="0.3">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x14ac:dyDescent="0.3">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x14ac:dyDescent="0.3">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x14ac:dyDescent="0.3">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x14ac:dyDescent="0.3">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x14ac:dyDescent="0.3">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x14ac:dyDescent="0.3">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x14ac:dyDescent="0.3">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x14ac:dyDescent="0.3">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x14ac:dyDescent="0.3">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x14ac:dyDescent="0.3">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x14ac:dyDescent="0.3">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x14ac:dyDescent="0.3">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x14ac:dyDescent="0.3">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x14ac:dyDescent="0.3">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x14ac:dyDescent="0.3">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x14ac:dyDescent="0.3">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x14ac:dyDescent="0.3">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x14ac:dyDescent="0.3">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x14ac:dyDescent="0.3">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x14ac:dyDescent="0.3">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x14ac:dyDescent="0.3">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x14ac:dyDescent="0.3">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x14ac:dyDescent="0.3">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x14ac:dyDescent="0.3">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x14ac:dyDescent="0.3">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x14ac:dyDescent="0.3">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x14ac:dyDescent="0.3">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x14ac:dyDescent="0.3">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x14ac:dyDescent="0.3">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x14ac:dyDescent="0.3">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x14ac:dyDescent="0.3">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x14ac:dyDescent="0.3">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x14ac:dyDescent="0.3">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x14ac:dyDescent="0.3">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x14ac:dyDescent="0.3">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x14ac:dyDescent="0.3">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x14ac:dyDescent="0.3">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x14ac:dyDescent="0.3">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x14ac:dyDescent="0.3">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x14ac:dyDescent="0.3">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x14ac:dyDescent="0.3">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x14ac:dyDescent="0.3">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x14ac:dyDescent="0.3">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x14ac:dyDescent="0.3">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x14ac:dyDescent="0.3">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x14ac:dyDescent="0.3">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x14ac:dyDescent="0.3">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x14ac:dyDescent="0.3">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x14ac:dyDescent="0.3">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x14ac:dyDescent="0.3">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x14ac:dyDescent="0.3">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x14ac:dyDescent="0.3">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x14ac:dyDescent="0.3">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x14ac:dyDescent="0.3">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x14ac:dyDescent="0.3">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x14ac:dyDescent="0.3">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x14ac:dyDescent="0.3">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x14ac:dyDescent="0.3">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x14ac:dyDescent="0.3">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x14ac:dyDescent="0.3">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x14ac:dyDescent="0.3">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x14ac:dyDescent="0.3">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x14ac:dyDescent="0.3">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x14ac:dyDescent="0.3">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x14ac:dyDescent="0.3">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x14ac:dyDescent="0.3">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x14ac:dyDescent="0.3">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x14ac:dyDescent="0.3">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x14ac:dyDescent="0.3">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x14ac:dyDescent="0.3">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x14ac:dyDescent="0.3">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x14ac:dyDescent="0.3">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x14ac:dyDescent="0.3">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x14ac:dyDescent="0.3">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x14ac:dyDescent="0.3">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x14ac:dyDescent="0.3">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lxRY59mzHs1CYivXNSuUXoenoRX/mx38t6SqqiuWulL6JsNpNLmHaegof7dYclRZ9JcMsTu9+uDBStZKslzrsA==" saltValue="l/ksNEWB0s/3UWIgk6IcDA==" spinCount="100000" sheet="1" objects="1" scenarios="1"/>
  <mergeCells count="3">
    <mergeCell ref="D2:D3"/>
    <mergeCell ref="D7:E7"/>
    <mergeCell ref="D5:E5"/>
  </mergeCells>
  <dataValidations count="2">
    <dataValidation errorStyle="warning" allowBlank="1" showInputMessage="1" showErrorMessage="1" error="Please fill in this value" prompt="This value is mandatory" sqref="E8" xr:uid="{00000000-0002-0000-0200-000000000000}"/>
    <dataValidation errorStyle="warning" allowBlank="1" showInputMessage="1" showErrorMessage="1" error="Please fill in this value"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00000000-0002-0000-0200-000001000000}"/>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DAEFC3"/>
  </sheetPr>
  <dimension ref="A1:BP857"/>
  <sheetViews>
    <sheetView topLeftCell="A3" zoomScale="85" zoomScaleNormal="85" workbookViewId="0">
      <selection activeCell="E10" sqref="E10:E12"/>
    </sheetView>
  </sheetViews>
  <sheetFormatPr defaultRowHeight="14.4" x14ac:dyDescent="0.3"/>
  <cols>
    <col min="1" max="1" width="8.109375" style="2" customWidth="1"/>
    <col min="2" max="2" width="8.109375" style="1" customWidth="1"/>
    <col min="3" max="3" width="7.6640625" customWidth="1"/>
    <col min="4" max="4" width="51" customWidth="1"/>
    <col min="5" max="5" width="40.5546875" customWidth="1"/>
    <col min="6" max="6" width="34.33203125" customWidth="1"/>
    <col min="7" max="7" width="36.5546875" customWidth="1"/>
  </cols>
  <sheetData>
    <row r="1" spans="2:68" ht="15" thickBot="1" x14ac:dyDescent="0.35">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2:68" x14ac:dyDescent="0.3">
      <c r="B2" s="2"/>
      <c r="C2" s="2"/>
      <c r="D2" s="79" t="s">
        <v>64</v>
      </c>
      <c r="E2" s="16" t="s">
        <v>145</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2:68" ht="15" thickBot="1" x14ac:dyDescent="0.35">
      <c r="B3" s="2"/>
      <c r="C3" s="2"/>
      <c r="D3" s="80"/>
      <c r="E3" s="15" t="s">
        <v>71</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2:68" ht="15" thickBot="1" x14ac:dyDescent="0.35">
      <c r="B4" s="2"/>
      <c r="C4" s="2"/>
      <c r="D4" s="6"/>
      <c r="E4" s="13"/>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2:68" ht="42" customHeight="1" thickBot="1" x14ac:dyDescent="0.35">
      <c r="B5" s="5"/>
      <c r="C5" s="5"/>
      <c r="D5" s="81" t="s">
        <v>86</v>
      </c>
      <c r="E5" s="82"/>
      <c r="F5" s="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2:68" ht="23.4" customHeight="1" thickBot="1" x14ac:dyDescent="0.35">
      <c r="B6" s="5"/>
      <c r="C6" s="2"/>
      <c r="D6" s="8"/>
      <c r="E6" s="11"/>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2:68" ht="16.2" thickBot="1" x14ac:dyDescent="0.35">
      <c r="B7" s="26" t="s">
        <v>98</v>
      </c>
      <c r="C7" s="26" t="s">
        <v>99</v>
      </c>
      <c r="D7" s="84" t="s">
        <v>92</v>
      </c>
      <c r="E7" s="83"/>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2:68" ht="15" thickBot="1" x14ac:dyDescent="0.35">
      <c r="B8" s="25" t="str">
        <f>'SUP bottles-PoM'!$E$7</f>
        <v>Malta</v>
      </c>
      <c r="C8" s="25" t="str">
        <f>'SUP bottles-PoM'!$E$8</f>
        <v>2022</v>
      </c>
      <c r="D8" s="9" t="s">
        <v>0</v>
      </c>
      <c r="E8" s="30" t="str">
        <f>'SUP bottles-PoM'!$E$7</f>
        <v>Malta</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2:68" ht="15" thickBot="1" x14ac:dyDescent="0.35">
      <c r="B9" s="25" t="str">
        <f>'SUP bottles-PoM'!$E$7</f>
        <v>Malta</v>
      </c>
      <c r="C9" s="25" t="str">
        <f>'SUP bottles-PoM'!$E$8</f>
        <v>2022</v>
      </c>
      <c r="D9" s="4" t="s">
        <v>1</v>
      </c>
      <c r="E9" s="37" t="s">
        <v>180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2:68" ht="15" thickBot="1" x14ac:dyDescent="0.35">
      <c r="B10" s="25" t="str">
        <f>'SUP bottles-PoM'!$E$7</f>
        <v>Malta</v>
      </c>
      <c r="C10" s="25" t="str">
        <f>'SUP bottles-PoM'!$E$8</f>
        <v>2022</v>
      </c>
      <c r="D10" s="9" t="s">
        <v>34</v>
      </c>
      <c r="E10" s="37"/>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2:68" ht="15" thickBot="1" x14ac:dyDescent="0.35">
      <c r="B11" s="25" t="str">
        <f>'SUP bottles-PoM'!$E$7</f>
        <v>Malta</v>
      </c>
      <c r="C11" s="25" t="str">
        <f>'SUP bottles-PoM'!$E$8</f>
        <v>2022</v>
      </c>
      <c r="D11" s="4" t="s">
        <v>35</v>
      </c>
      <c r="E11" s="53"/>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2:68" ht="15" thickBot="1" x14ac:dyDescent="0.35">
      <c r="B12" s="25" t="str">
        <f>'SUP bottles-PoM'!$E$7</f>
        <v>Malta</v>
      </c>
      <c r="C12" s="25" t="str">
        <f>'SUP bottles-PoM'!$E$8</f>
        <v>2022</v>
      </c>
      <c r="D12" s="9" t="s">
        <v>36</v>
      </c>
      <c r="E12" s="37"/>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2:68" ht="15" thickBot="1" x14ac:dyDescent="0.35">
      <c r="B13" s="25" t="str">
        <f>'SUP bottles-PoM'!$E$7</f>
        <v>Malta</v>
      </c>
      <c r="C13" s="25" t="str">
        <f>'SUP bottles-PoM'!$E$8</f>
        <v>2022</v>
      </c>
      <c r="D13" s="4" t="s">
        <v>2</v>
      </c>
      <c r="E13" s="38" t="str">
        <f>'SUP bottles-PoM'!$E$8</f>
        <v>2022</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2:68" ht="15" thickBot="1" x14ac:dyDescent="0.35">
      <c r="B14" s="25" t="str">
        <f>'SUP bottles-PoM'!$E$7</f>
        <v>Malta</v>
      </c>
      <c r="C14" s="25" t="str">
        <f>'SUP bottles-PoM'!$E$8</f>
        <v>2022</v>
      </c>
      <c r="D14" s="9" t="s">
        <v>138</v>
      </c>
      <c r="E14" s="39">
        <v>45593</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2:68" ht="15" thickBot="1" x14ac:dyDescent="0.35">
      <c r="B15" s="25" t="str">
        <f>'SUP bottles-PoM'!$E$7</f>
        <v>Malta</v>
      </c>
      <c r="C15" s="25" t="str">
        <f>'SUP bottles-PoM'!$E$8</f>
        <v>2022</v>
      </c>
      <c r="D15" s="9" t="s">
        <v>139</v>
      </c>
      <c r="E15" s="40" t="s">
        <v>165</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2:68" ht="15" thickBot="1" x14ac:dyDescent="0.35">
      <c r="B16" s="25" t="str">
        <f>'SUP bottles-PoM'!$E$7</f>
        <v>Malta</v>
      </c>
      <c r="C16" s="25" t="str">
        <f>'SUP bottles-PoM'!$E$8</f>
        <v>2022</v>
      </c>
      <c r="D16" s="4" t="s">
        <v>3</v>
      </c>
      <c r="E16" s="37" t="s">
        <v>181</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2:68" ht="15" thickBot="1" x14ac:dyDescent="0.35">
      <c r="B17" s="6"/>
      <c r="C17" s="6"/>
      <c r="D17" s="6"/>
      <c r="E17" s="6"/>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2:68" ht="16.2" thickBot="1" x14ac:dyDescent="0.35">
      <c r="B18" s="2"/>
      <c r="C18" s="2"/>
      <c r="D18" s="68" t="s">
        <v>91</v>
      </c>
      <c r="E18" s="8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2:68" ht="29.4" customHeight="1" thickBot="1" x14ac:dyDescent="0.35">
      <c r="B19" s="27" t="s">
        <v>98</v>
      </c>
      <c r="C19" s="27" t="s">
        <v>99</v>
      </c>
      <c r="D19" s="22" t="s">
        <v>4</v>
      </c>
      <c r="E19" s="14" t="s">
        <v>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2:68" ht="29.4" thickBot="1" x14ac:dyDescent="0.35">
      <c r="B20" s="25" t="str">
        <f>'SUP bottles-PoM'!$E$7</f>
        <v>Malta</v>
      </c>
      <c r="C20" s="25" t="str">
        <f>'SUP bottles-PoM'!$E$8</f>
        <v>2022</v>
      </c>
      <c r="D20" s="37" t="s">
        <v>185</v>
      </c>
      <c r="E20" s="37" t="s">
        <v>192</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2:68" ht="101.4" thickBot="1" x14ac:dyDescent="0.35">
      <c r="B21" s="25" t="str">
        <f>'SUP bottles-PoM'!$E$7</f>
        <v>Malta</v>
      </c>
      <c r="C21" s="25" t="str">
        <f>'SUP bottles-PoM'!$E$8</f>
        <v>2022</v>
      </c>
      <c r="D21" s="41" t="s">
        <v>185</v>
      </c>
      <c r="E21" s="41" t="s">
        <v>193</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2:68" ht="15" thickBot="1" x14ac:dyDescent="0.35">
      <c r="B22" s="25" t="str">
        <f>'SUP bottles-PoM'!$E$7</f>
        <v>Malta</v>
      </c>
      <c r="C22" s="25" t="str">
        <f>'SUP bottles-PoM'!$E$8</f>
        <v>2022</v>
      </c>
      <c r="D22" s="41"/>
      <c r="E22" s="41"/>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2:68" ht="15" thickBot="1" x14ac:dyDescent="0.35">
      <c r="B23" s="25" t="str">
        <f>'SUP bottles-PoM'!$E$7</f>
        <v>Malta</v>
      </c>
      <c r="C23" s="25" t="str">
        <f>'SUP bottles-PoM'!$E$8</f>
        <v>2022</v>
      </c>
      <c r="D23" s="41"/>
      <c r="E23" s="41"/>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2:68" x14ac:dyDescent="0.3">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2:68" x14ac:dyDescent="0.3">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2:68" x14ac:dyDescent="0.3">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2:68" x14ac:dyDescent="0.3">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2:68" x14ac:dyDescent="0.3">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2:68" x14ac:dyDescent="0.3">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2:68" x14ac:dyDescent="0.3">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2:68" x14ac:dyDescent="0.3">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2:68" x14ac:dyDescent="0.3">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x14ac:dyDescent="0.3">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x14ac:dyDescent="0.3">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x14ac:dyDescent="0.3">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x14ac:dyDescent="0.3">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x14ac:dyDescent="0.3">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x14ac:dyDescent="0.3">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x14ac:dyDescent="0.3">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x14ac:dyDescent="0.3">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x14ac:dyDescent="0.3">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x14ac:dyDescent="0.3">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x14ac:dyDescent="0.3">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x14ac:dyDescent="0.3">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x14ac:dyDescent="0.3">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x14ac:dyDescent="0.3">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x14ac:dyDescent="0.3">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x14ac:dyDescent="0.3">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x14ac:dyDescent="0.3">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x14ac:dyDescent="0.3">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x14ac:dyDescent="0.3">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x14ac:dyDescent="0.3">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x14ac:dyDescent="0.3">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x14ac:dyDescent="0.3">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x14ac:dyDescent="0.3">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x14ac:dyDescent="0.3">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x14ac:dyDescent="0.3">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x14ac:dyDescent="0.3">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x14ac:dyDescent="0.3">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x14ac:dyDescent="0.3">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x14ac:dyDescent="0.3">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x14ac:dyDescent="0.3">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x14ac:dyDescent="0.3">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x14ac:dyDescent="0.3">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x14ac:dyDescent="0.3">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x14ac:dyDescent="0.3">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x14ac:dyDescent="0.3">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x14ac:dyDescent="0.3">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x14ac:dyDescent="0.3">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x14ac:dyDescent="0.3">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x14ac:dyDescent="0.3">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x14ac:dyDescent="0.3">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x14ac:dyDescent="0.3">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x14ac:dyDescent="0.3">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x14ac:dyDescent="0.3">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x14ac:dyDescent="0.3">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x14ac:dyDescent="0.3">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x14ac:dyDescent="0.3">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x14ac:dyDescent="0.3">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x14ac:dyDescent="0.3">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x14ac:dyDescent="0.3">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x14ac:dyDescent="0.3">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x14ac:dyDescent="0.3">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x14ac:dyDescent="0.3">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x14ac:dyDescent="0.3">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x14ac:dyDescent="0.3">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x14ac:dyDescent="0.3">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x14ac:dyDescent="0.3">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x14ac:dyDescent="0.3">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x14ac:dyDescent="0.3">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x14ac:dyDescent="0.3">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x14ac:dyDescent="0.3">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x14ac:dyDescent="0.3">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x14ac:dyDescent="0.3">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x14ac:dyDescent="0.3">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x14ac:dyDescent="0.3">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x14ac:dyDescent="0.3">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x14ac:dyDescent="0.3">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x14ac:dyDescent="0.3">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x14ac:dyDescent="0.3">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x14ac:dyDescent="0.3">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x14ac:dyDescent="0.3">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x14ac:dyDescent="0.3">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x14ac:dyDescent="0.3">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x14ac:dyDescent="0.3">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x14ac:dyDescent="0.3">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x14ac:dyDescent="0.3">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x14ac:dyDescent="0.3">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x14ac:dyDescent="0.3">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x14ac:dyDescent="0.3">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x14ac:dyDescent="0.3">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x14ac:dyDescent="0.3">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x14ac:dyDescent="0.3">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x14ac:dyDescent="0.3">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x14ac:dyDescent="0.3">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x14ac:dyDescent="0.3">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x14ac:dyDescent="0.3">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x14ac:dyDescent="0.3">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x14ac:dyDescent="0.3">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x14ac:dyDescent="0.3">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x14ac:dyDescent="0.3">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x14ac:dyDescent="0.3">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x14ac:dyDescent="0.3">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x14ac:dyDescent="0.3">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x14ac:dyDescent="0.3">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x14ac:dyDescent="0.3">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x14ac:dyDescent="0.3">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x14ac:dyDescent="0.3">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x14ac:dyDescent="0.3">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x14ac:dyDescent="0.3">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x14ac:dyDescent="0.3">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x14ac:dyDescent="0.3">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x14ac:dyDescent="0.3">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x14ac:dyDescent="0.3">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x14ac:dyDescent="0.3">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x14ac:dyDescent="0.3">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x14ac:dyDescent="0.3">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x14ac:dyDescent="0.3">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x14ac:dyDescent="0.3">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x14ac:dyDescent="0.3">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x14ac:dyDescent="0.3">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x14ac:dyDescent="0.3">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x14ac:dyDescent="0.3">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x14ac:dyDescent="0.3">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x14ac:dyDescent="0.3">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x14ac:dyDescent="0.3">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x14ac:dyDescent="0.3">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x14ac:dyDescent="0.3">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x14ac:dyDescent="0.3">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x14ac:dyDescent="0.3">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x14ac:dyDescent="0.3">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x14ac:dyDescent="0.3">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x14ac:dyDescent="0.3">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x14ac:dyDescent="0.3">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x14ac:dyDescent="0.3">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x14ac:dyDescent="0.3">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x14ac:dyDescent="0.3">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x14ac:dyDescent="0.3">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x14ac:dyDescent="0.3">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x14ac:dyDescent="0.3">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x14ac:dyDescent="0.3">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x14ac:dyDescent="0.3">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x14ac:dyDescent="0.3">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x14ac:dyDescent="0.3">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x14ac:dyDescent="0.3">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x14ac:dyDescent="0.3">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x14ac:dyDescent="0.3">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x14ac:dyDescent="0.3">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x14ac:dyDescent="0.3">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x14ac:dyDescent="0.3">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x14ac:dyDescent="0.3">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x14ac:dyDescent="0.3">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x14ac:dyDescent="0.3">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x14ac:dyDescent="0.3">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x14ac:dyDescent="0.3">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x14ac:dyDescent="0.3">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x14ac:dyDescent="0.3">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x14ac:dyDescent="0.3">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x14ac:dyDescent="0.3">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x14ac:dyDescent="0.3">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x14ac:dyDescent="0.3">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x14ac:dyDescent="0.3">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x14ac:dyDescent="0.3">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x14ac:dyDescent="0.3">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x14ac:dyDescent="0.3">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x14ac:dyDescent="0.3">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x14ac:dyDescent="0.3">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x14ac:dyDescent="0.3">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x14ac:dyDescent="0.3">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x14ac:dyDescent="0.3">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x14ac:dyDescent="0.3">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x14ac:dyDescent="0.3">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x14ac:dyDescent="0.3">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x14ac:dyDescent="0.3">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x14ac:dyDescent="0.3">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x14ac:dyDescent="0.3">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x14ac:dyDescent="0.3">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x14ac:dyDescent="0.3">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x14ac:dyDescent="0.3">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x14ac:dyDescent="0.3">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x14ac:dyDescent="0.3">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x14ac:dyDescent="0.3">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x14ac:dyDescent="0.3">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x14ac:dyDescent="0.3">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x14ac:dyDescent="0.3">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x14ac:dyDescent="0.3">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x14ac:dyDescent="0.3">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x14ac:dyDescent="0.3">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x14ac:dyDescent="0.3">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x14ac:dyDescent="0.3">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x14ac:dyDescent="0.3">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x14ac:dyDescent="0.3">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x14ac:dyDescent="0.3">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x14ac:dyDescent="0.3">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x14ac:dyDescent="0.3">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x14ac:dyDescent="0.3">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x14ac:dyDescent="0.3">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x14ac:dyDescent="0.3">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x14ac:dyDescent="0.3">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x14ac:dyDescent="0.3">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x14ac:dyDescent="0.3">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x14ac:dyDescent="0.3">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x14ac:dyDescent="0.3">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x14ac:dyDescent="0.3">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x14ac:dyDescent="0.3">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x14ac:dyDescent="0.3">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x14ac:dyDescent="0.3">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x14ac:dyDescent="0.3">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x14ac:dyDescent="0.3">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x14ac:dyDescent="0.3">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x14ac:dyDescent="0.3">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x14ac:dyDescent="0.3">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x14ac:dyDescent="0.3">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x14ac:dyDescent="0.3">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x14ac:dyDescent="0.3">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x14ac:dyDescent="0.3">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x14ac:dyDescent="0.3">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x14ac:dyDescent="0.3">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x14ac:dyDescent="0.3">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x14ac:dyDescent="0.3">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x14ac:dyDescent="0.3">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x14ac:dyDescent="0.3">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x14ac:dyDescent="0.3">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x14ac:dyDescent="0.3">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x14ac:dyDescent="0.3">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x14ac:dyDescent="0.3">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x14ac:dyDescent="0.3">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x14ac:dyDescent="0.3">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x14ac:dyDescent="0.3">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x14ac:dyDescent="0.3">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x14ac:dyDescent="0.3">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x14ac:dyDescent="0.3">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x14ac:dyDescent="0.3">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x14ac:dyDescent="0.3">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x14ac:dyDescent="0.3">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x14ac:dyDescent="0.3">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x14ac:dyDescent="0.3">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x14ac:dyDescent="0.3">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x14ac:dyDescent="0.3">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x14ac:dyDescent="0.3">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x14ac:dyDescent="0.3">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x14ac:dyDescent="0.3">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x14ac:dyDescent="0.3">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x14ac:dyDescent="0.3">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x14ac:dyDescent="0.3">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x14ac:dyDescent="0.3">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x14ac:dyDescent="0.3">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x14ac:dyDescent="0.3">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x14ac:dyDescent="0.3">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x14ac:dyDescent="0.3">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x14ac:dyDescent="0.3">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x14ac:dyDescent="0.3">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x14ac:dyDescent="0.3">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x14ac:dyDescent="0.3">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x14ac:dyDescent="0.3">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x14ac:dyDescent="0.3">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x14ac:dyDescent="0.3">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x14ac:dyDescent="0.3">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x14ac:dyDescent="0.3">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x14ac:dyDescent="0.3">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x14ac:dyDescent="0.3">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x14ac:dyDescent="0.3">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x14ac:dyDescent="0.3">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x14ac:dyDescent="0.3">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x14ac:dyDescent="0.3">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x14ac:dyDescent="0.3">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x14ac:dyDescent="0.3">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x14ac:dyDescent="0.3">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x14ac:dyDescent="0.3">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x14ac:dyDescent="0.3">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x14ac:dyDescent="0.3">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x14ac:dyDescent="0.3">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x14ac:dyDescent="0.3">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x14ac:dyDescent="0.3">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x14ac:dyDescent="0.3">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x14ac:dyDescent="0.3">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x14ac:dyDescent="0.3">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x14ac:dyDescent="0.3">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x14ac:dyDescent="0.3">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x14ac:dyDescent="0.3">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x14ac:dyDescent="0.3">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x14ac:dyDescent="0.3">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x14ac:dyDescent="0.3">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x14ac:dyDescent="0.3">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x14ac:dyDescent="0.3">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x14ac:dyDescent="0.3">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x14ac:dyDescent="0.3">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x14ac:dyDescent="0.3">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x14ac:dyDescent="0.3">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x14ac:dyDescent="0.3">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x14ac:dyDescent="0.3">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x14ac:dyDescent="0.3">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x14ac:dyDescent="0.3">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x14ac:dyDescent="0.3">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x14ac:dyDescent="0.3">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x14ac:dyDescent="0.3">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x14ac:dyDescent="0.3">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x14ac:dyDescent="0.3">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x14ac:dyDescent="0.3">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x14ac:dyDescent="0.3">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x14ac:dyDescent="0.3">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x14ac:dyDescent="0.3">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x14ac:dyDescent="0.3">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x14ac:dyDescent="0.3">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x14ac:dyDescent="0.3">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x14ac:dyDescent="0.3">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x14ac:dyDescent="0.3">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x14ac:dyDescent="0.3">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x14ac:dyDescent="0.3">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x14ac:dyDescent="0.3">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x14ac:dyDescent="0.3">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x14ac:dyDescent="0.3">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x14ac:dyDescent="0.3">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x14ac:dyDescent="0.3">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x14ac:dyDescent="0.3">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x14ac:dyDescent="0.3">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x14ac:dyDescent="0.3">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x14ac:dyDescent="0.3">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x14ac:dyDescent="0.3">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x14ac:dyDescent="0.3">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x14ac:dyDescent="0.3">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x14ac:dyDescent="0.3">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x14ac:dyDescent="0.3">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x14ac:dyDescent="0.3">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x14ac:dyDescent="0.3">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x14ac:dyDescent="0.3">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x14ac:dyDescent="0.3">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x14ac:dyDescent="0.3">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x14ac:dyDescent="0.3">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x14ac:dyDescent="0.3">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x14ac:dyDescent="0.3">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x14ac:dyDescent="0.3">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x14ac:dyDescent="0.3">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x14ac:dyDescent="0.3">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x14ac:dyDescent="0.3">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x14ac:dyDescent="0.3">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x14ac:dyDescent="0.3">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x14ac:dyDescent="0.3">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x14ac:dyDescent="0.3">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x14ac:dyDescent="0.3">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x14ac:dyDescent="0.3">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x14ac:dyDescent="0.3">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x14ac:dyDescent="0.3">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x14ac:dyDescent="0.3">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x14ac:dyDescent="0.3">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x14ac:dyDescent="0.3">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x14ac:dyDescent="0.3">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x14ac:dyDescent="0.3">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x14ac:dyDescent="0.3">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x14ac:dyDescent="0.3">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x14ac:dyDescent="0.3">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x14ac:dyDescent="0.3">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x14ac:dyDescent="0.3">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x14ac:dyDescent="0.3">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x14ac:dyDescent="0.3">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x14ac:dyDescent="0.3">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x14ac:dyDescent="0.3">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x14ac:dyDescent="0.3">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x14ac:dyDescent="0.3">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x14ac:dyDescent="0.3">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x14ac:dyDescent="0.3">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x14ac:dyDescent="0.3">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x14ac:dyDescent="0.3">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x14ac:dyDescent="0.3">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x14ac:dyDescent="0.3">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x14ac:dyDescent="0.3">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x14ac:dyDescent="0.3">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x14ac:dyDescent="0.3">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x14ac:dyDescent="0.3">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x14ac:dyDescent="0.3">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x14ac:dyDescent="0.3">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x14ac:dyDescent="0.3">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x14ac:dyDescent="0.3">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x14ac:dyDescent="0.3">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x14ac:dyDescent="0.3">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x14ac:dyDescent="0.3">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x14ac:dyDescent="0.3">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x14ac:dyDescent="0.3">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x14ac:dyDescent="0.3">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x14ac:dyDescent="0.3">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x14ac:dyDescent="0.3">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x14ac:dyDescent="0.3">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x14ac:dyDescent="0.3">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x14ac:dyDescent="0.3">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x14ac:dyDescent="0.3">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x14ac:dyDescent="0.3">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x14ac:dyDescent="0.3">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x14ac:dyDescent="0.3">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x14ac:dyDescent="0.3">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x14ac:dyDescent="0.3">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x14ac:dyDescent="0.3">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x14ac:dyDescent="0.3">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x14ac:dyDescent="0.3">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x14ac:dyDescent="0.3">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x14ac:dyDescent="0.3">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x14ac:dyDescent="0.3">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x14ac:dyDescent="0.3">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x14ac:dyDescent="0.3">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x14ac:dyDescent="0.3">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x14ac:dyDescent="0.3">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x14ac:dyDescent="0.3">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x14ac:dyDescent="0.3">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x14ac:dyDescent="0.3">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x14ac:dyDescent="0.3">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x14ac:dyDescent="0.3">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x14ac:dyDescent="0.3">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x14ac:dyDescent="0.3">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x14ac:dyDescent="0.3">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x14ac:dyDescent="0.3">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x14ac:dyDescent="0.3">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x14ac:dyDescent="0.3">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x14ac:dyDescent="0.3">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x14ac:dyDescent="0.3">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x14ac:dyDescent="0.3">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x14ac:dyDescent="0.3">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x14ac:dyDescent="0.3">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x14ac:dyDescent="0.3">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x14ac:dyDescent="0.3">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x14ac:dyDescent="0.3">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x14ac:dyDescent="0.3">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x14ac:dyDescent="0.3">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x14ac:dyDescent="0.3">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x14ac:dyDescent="0.3">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x14ac:dyDescent="0.3">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x14ac:dyDescent="0.3">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x14ac:dyDescent="0.3">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x14ac:dyDescent="0.3">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x14ac:dyDescent="0.3">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x14ac:dyDescent="0.3">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x14ac:dyDescent="0.3">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x14ac:dyDescent="0.3">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x14ac:dyDescent="0.3">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x14ac:dyDescent="0.3">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x14ac:dyDescent="0.3">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x14ac:dyDescent="0.3">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x14ac:dyDescent="0.3">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x14ac:dyDescent="0.3">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x14ac:dyDescent="0.3">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x14ac:dyDescent="0.3">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x14ac:dyDescent="0.3">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x14ac:dyDescent="0.3">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x14ac:dyDescent="0.3">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x14ac:dyDescent="0.3">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x14ac:dyDescent="0.3">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x14ac:dyDescent="0.3">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x14ac:dyDescent="0.3">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x14ac:dyDescent="0.3">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x14ac:dyDescent="0.3">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x14ac:dyDescent="0.3">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x14ac:dyDescent="0.3">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x14ac:dyDescent="0.3">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x14ac:dyDescent="0.3">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x14ac:dyDescent="0.3">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x14ac:dyDescent="0.3">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x14ac:dyDescent="0.3">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x14ac:dyDescent="0.3">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x14ac:dyDescent="0.3">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x14ac:dyDescent="0.3">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x14ac:dyDescent="0.3">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x14ac:dyDescent="0.3">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x14ac:dyDescent="0.3">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x14ac:dyDescent="0.3">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x14ac:dyDescent="0.3">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x14ac:dyDescent="0.3">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x14ac:dyDescent="0.3">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x14ac:dyDescent="0.3">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x14ac:dyDescent="0.3">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x14ac:dyDescent="0.3">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x14ac:dyDescent="0.3">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x14ac:dyDescent="0.3">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x14ac:dyDescent="0.3">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x14ac:dyDescent="0.3">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x14ac:dyDescent="0.3">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x14ac:dyDescent="0.3">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x14ac:dyDescent="0.3">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x14ac:dyDescent="0.3">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x14ac:dyDescent="0.3">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x14ac:dyDescent="0.3">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x14ac:dyDescent="0.3">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x14ac:dyDescent="0.3">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x14ac:dyDescent="0.3">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x14ac:dyDescent="0.3">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x14ac:dyDescent="0.3">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x14ac:dyDescent="0.3">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x14ac:dyDescent="0.3">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x14ac:dyDescent="0.3">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x14ac:dyDescent="0.3">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x14ac:dyDescent="0.3">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x14ac:dyDescent="0.3">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x14ac:dyDescent="0.3">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x14ac:dyDescent="0.3">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x14ac:dyDescent="0.3">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x14ac:dyDescent="0.3">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x14ac:dyDescent="0.3">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x14ac:dyDescent="0.3">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x14ac:dyDescent="0.3">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x14ac:dyDescent="0.3">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x14ac:dyDescent="0.3">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x14ac:dyDescent="0.3">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x14ac:dyDescent="0.3">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x14ac:dyDescent="0.3">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x14ac:dyDescent="0.3">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x14ac:dyDescent="0.3">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x14ac:dyDescent="0.3">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x14ac:dyDescent="0.3">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x14ac:dyDescent="0.3">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x14ac:dyDescent="0.3">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x14ac:dyDescent="0.3">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x14ac:dyDescent="0.3">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x14ac:dyDescent="0.3">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x14ac:dyDescent="0.3">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x14ac:dyDescent="0.3">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x14ac:dyDescent="0.3">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x14ac:dyDescent="0.3">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x14ac:dyDescent="0.3">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x14ac:dyDescent="0.3">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x14ac:dyDescent="0.3">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x14ac:dyDescent="0.3">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x14ac:dyDescent="0.3">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x14ac:dyDescent="0.3">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x14ac:dyDescent="0.3">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x14ac:dyDescent="0.3">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x14ac:dyDescent="0.3">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x14ac:dyDescent="0.3">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x14ac:dyDescent="0.3">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x14ac:dyDescent="0.3">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x14ac:dyDescent="0.3">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x14ac:dyDescent="0.3">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x14ac:dyDescent="0.3">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x14ac:dyDescent="0.3">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x14ac:dyDescent="0.3">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x14ac:dyDescent="0.3">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x14ac:dyDescent="0.3">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x14ac:dyDescent="0.3">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x14ac:dyDescent="0.3">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x14ac:dyDescent="0.3">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x14ac:dyDescent="0.3">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x14ac:dyDescent="0.3">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x14ac:dyDescent="0.3">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x14ac:dyDescent="0.3">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x14ac:dyDescent="0.3">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x14ac:dyDescent="0.3">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x14ac:dyDescent="0.3">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x14ac:dyDescent="0.3">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x14ac:dyDescent="0.3">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x14ac:dyDescent="0.3">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x14ac:dyDescent="0.3">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x14ac:dyDescent="0.3">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x14ac:dyDescent="0.3">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x14ac:dyDescent="0.3">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x14ac:dyDescent="0.3">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x14ac:dyDescent="0.3">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x14ac:dyDescent="0.3">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x14ac:dyDescent="0.3">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x14ac:dyDescent="0.3">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x14ac:dyDescent="0.3">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x14ac:dyDescent="0.3">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x14ac:dyDescent="0.3">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x14ac:dyDescent="0.3">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x14ac:dyDescent="0.3">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x14ac:dyDescent="0.3">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x14ac:dyDescent="0.3">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x14ac:dyDescent="0.3">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x14ac:dyDescent="0.3">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x14ac:dyDescent="0.3">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x14ac:dyDescent="0.3">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x14ac:dyDescent="0.3">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x14ac:dyDescent="0.3">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x14ac:dyDescent="0.3">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x14ac:dyDescent="0.3">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x14ac:dyDescent="0.3">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x14ac:dyDescent="0.3">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x14ac:dyDescent="0.3">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x14ac:dyDescent="0.3">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x14ac:dyDescent="0.3">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x14ac:dyDescent="0.3">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x14ac:dyDescent="0.3">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x14ac:dyDescent="0.3">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x14ac:dyDescent="0.3">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x14ac:dyDescent="0.3">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x14ac:dyDescent="0.3">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x14ac:dyDescent="0.3">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x14ac:dyDescent="0.3">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x14ac:dyDescent="0.3">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x14ac:dyDescent="0.3">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x14ac:dyDescent="0.3">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x14ac:dyDescent="0.3">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x14ac:dyDescent="0.3">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x14ac:dyDescent="0.3">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x14ac:dyDescent="0.3">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x14ac:dyDescent="0.3">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x14ac:dyDescent="0.3">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x14ac:dyDescent="0.3">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x14ac:dyDescent="0.3">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x14ac:dyDescent="0.3">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x14ac:dyDescent="0.3">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x14ac:dyDescent="0.3">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x14ac:dyDescent="0.3">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x14ac:dyDescent="0.3">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x14ac:dyDescent="0.3">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x14ac:dyDescent="0.3">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x14ac:dyDescent="0.3">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x14ac:dyDescent="0.3">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x14ac:dyDescent="0.3">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x14ac:dyDescent="0.3">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x14ac:dyDescent="0.3">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x14ac:dyDescent="0.3">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x14ac:dyDescent="0.3">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x14ac:dyDescent="0.3">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x14ac:dyDescent="0.3">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x14ac:dyDescent="0.3">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x14ac:dyDescent="0.3">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x14ac:dyDescent="0.3">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x14ac:dyDescent="0.3">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x14ac:dyDescent="0.3">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x14ac:dyDescent="0.3">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x14ac:dyDescent="0.3">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x14ac:dyDescent="0.3">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x14ac:dyDescent="0.3">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x14ac:dyDescent="0.3">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x14ac:dyDescent="0.3">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x14ac:dyDescent="0.3">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x14ac:dyDescent="0.3">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x14ac:dyDescent="0.3">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x14ac:dyDescent="0.3">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x14ac:dyDescent="0.3">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x14ac:dyDescent="0.3">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x14ac:dyDescent="0.3">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x14ac:dyDescent="0.3">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x14ac:dyDescent="0.3">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x14ac:dyDescent="0.3">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x14ac:dyDescent="0.3">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x14ac:dyDescent="0.3">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x14ac:dyDescent="0.3">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x14ac:dyDescent="0.3">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x14ac:dyDescent="0.3">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x14ac:dyDescent="0.3">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x14ac:dyDescent="0.3">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x14ac:dyDescent="0.3">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x14ac:dyDescent="0.3">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x14ac:dyDescent="0.3">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x14ac:dyDescent="0.3">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x14ac:dyDescent="0.3">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x14ac:dyDescent="0.3">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x14ac:dyDescent="0.3">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x14ac:dyDescent="0.3">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x14ac:dyDescent="0.3">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x14ac:dyDescent="0.3">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x14ac:dyDescent="0.3">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x14ac:dyDescent="0.3">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x14ac:dyDescent="0.3">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x14ac:dyDescent="0.3">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x14ac:dyDescent="0.3">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x14ac:dyDescent="0.3">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x14ac:dyDescent="0.3">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x14ac:dyDescent="0.3">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x14ac:dyDescent="0.3">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x14ac:dyDescent="0.3">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x14ac:dyDescent="0.3">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x14ac:dyDescent="0.3">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x14ac:dyDescent="0.3">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x14ac:dyDescent="0.3">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x14ac:dyDescent="0.3">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x14ac:dyDescent="0.3">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x14ac:dyDescent="0.3">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x14ac:dyDescent="0.3">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x14ac:dyDescent="0.3">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x14ac:dyDescent="0.3">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x14ac:dyDescent="0.3">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x14ac:dyDescent="0.3">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x14ac:dyDescent="0.3">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x14ac:dyDescent="0.3">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x14ac:dyDescent="0.3">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x14ac:dyDescent="0.3">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x14ac:dyDescent="0.3">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x14ac:dyDescent="0.3">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x14ac:dyDescent="0.3">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x14ac:dyDescent="0.3">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x14ac:dyDescent="0.3">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x14ac:dyDescent="0.3">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x14ac:dyDescent="0.3">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x14ac:dyDescent="0.3">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x14ac:dyDescent="0.3">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x14ac:dyDescent="0.3">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x14ac:dyDescent="0.3">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x14ac:dyDescent="0.3">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x14ac:dyDescent="0.3">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x14ac:dyDescent="0.3">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x14ac:dyDescent="0.3">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x14ac:dyDescent="0.3">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x14ac:dyDescent="0.3">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x14ac:dyDescent="0.3">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x14ac:dyDescent="0.3">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x14ac:dyDescent="0.3">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x14ac:dyDescent="0.3">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x14ac:dyDescent="0.3">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x14ac:dyDescent="0.3">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x14ac:dyDescent="0.3">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x14ac:dyDescent="0.3">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x14ac:dyDescent="0.3">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x14ac:dyDescent="0.3">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x14ac:dyDescent="0.3">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x14ac:dyDescent="0.3">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x14ac:dyDescent="0.3">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x14ac:dyDescent="0.3">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x14ac:dyDescent="0.3">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RYqba8Du5IE7KgKzUMQZWOfMTrkdSdAsDCYwHy9sw3WQyyEfF0mVKfmaIsgaNwZ3imROayuNSGkKX/a+fcnqxQ==" saltValue="14E2LqW+o7Bv1zxKSBaEAQ=="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00000000-0002-0000-0300-000000000000}">
      <formula1>300</formula1>
    </dataValidation>
    <dataValidation operator="lessThanOrEqual" allowBlank="1" showInputMessage="1" showErrorMessage="1" prompt="Fill in this cell and any additional row, as necessary. " sqref="D20" xr:uid="{00000000-0002-0000-0300-000001000000}"/>
    <dataValidation type="textLength" operator="lessThanOrEqual" allowBlank="1" showInputMessage="1" showErrorMessage="1" prompt="Fill in this cell and any additional row, as necessary. _x000a__x000a_Maximum 300 characters (with spaces)." sqref="E20" xr:uid="{00000000-0002-0000-0300-000002000000}">
      <formula1>300</formula1>
    </dataValidation>
    <dataValidation type="date" errorStyle="warning" operator="greaterThan" allowBlank="1" showInputMessage="1" showErrorMessage="1" error="Please enter a correct date with this format: DD/MM/YYYY (example&gt; 18 May of 2024 will be 18/05/2024)" prompt="Please enter the date when you are delivering this template in a format: DD/MM/YYYY (example&gt; 18 May of 2024 will be 18/05/2024)" sqref="E14" xr:uid="{00000000-0002-0000-0300-000003000000}">
      <formula1>45429</formula1>
    </dataValidation>
  </dataValidations>
  <pageMargins left="0.7" right="0.7" top="0.75" bottom="0.75" header="0.3" footer="0.3"/>
  <pageSetup orientation="portrait" horizontalDpi="1200" verticalDpi="1200" r:id="rId1"/>
  <ignoredErrors>
    <ignoredError sqref="E15"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AEFC3"/>
  </sheetPr>
  <dimension ref="A1:CI1027"/>
  <sheetViews>
    <sheetView topLeftCell="A15" zoomScaleNormal="100" workbookViewId="0">
      <selection activeCell="D28" sqref="D28:F28"/>
    </sheetView>
  </sheetViews>
  <sheetFormatPr defaultRowHeight="14.4" x14ac:dyDescent="0.3"/>
  <cols>
    <col min="1" max="1" width="4.44140625" style="2" customWidth="1"/>
    <col min="2" max="2" width="16.88671875" style="2" customWidth="1"/>
    <col min="3" max="3" width="9.6640625" style="1" customWidth="1"/>
    <col min="4" max="4" width="58.5546875" style="1" customWidth="1"/>
    <col min="5" max="5" width="40.5546875" style="1" customWidth="1"/>
    <col min="6" max="6" width="42" style="1" customWidth="1"/>
  </cols>
  <sheetData>
    <row r="1" spans="2:87" ht="15" thickBot="1" x14ac:dyDescent="0.35">
      <c r="C1" s="2"/>
      <c r="D1" s="2"/>
      <c r="E1" s="6"/>
      <c r="F1" s="6"/>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87" ht="38.700000000000003" customHeight="1" thickBot="1" x14ac:dyDescent="0.35">
      <c r="C2" s="2"/>
      <c r="D2" s="94" t="s">
        <v>64</v>
      </c>
      <c r="E2" s="102" t="s">
        <v>145</v>
      </c>
      <c r="F2" s="103"/>
      <c r="G2" s="8"/>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87" ht="29.4" customHeight="1" thickBot="1" x14ac:dyDescent="0.35">
      <c r="C3" s="2"/>
      <c r="D3" s="94"/>
      <c r="E3" s="104" t="s">
        <v>72</v>
      </c>
      <c r="F3" s="105"/>
      <c r="G3" s="8"/>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87" ht="15" thickBot="1" x14ac:dyDescent="0.35">
      <c r="C4" s="2"/>
      <c r="D4" s="2"/>
      <c r="E4" s="11"/>
      <c r="F4" s="1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87" ht="44.4" customHeight="1" thickBot="1" x14ac:dyDescent="0.35">
      <c r="C5" s="2"/>
      <c r="D5" s="69" t="s">
        <v>86</v>
      </c>
      <c r="E5" s="101"/>
      <c r="F5" s="70"/>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87" x14ac:dyDescent="0.3">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87" ht="30.6" customHeight="1" x14ac:dyDescent="0.3">
      <c r="C7" s="2"/>
      <c r="D7" s="95" t="s">
        <v>93</v>
      </c>
      <c r="E7" s="96"/>
      <c r="F7" s="97"/>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87" ht="31.95" customHeight="1" thickBot="1" x14ac:dyDescent="0.35">
      <c r="C8" s="2"/>
      <c r="D8" s="98" t="s">
        <v>140</v>
      </c>
      <c r="E8" s="99"/>
      <c r="F8" s="100"/>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87" ht="32.4" customHeight="1" thickBot="1" x14ac:dyDescent="0.35">
      <c r="D9" s="84" t="s">
        <v>37</v>
      </c>
      <c r="E9" s="68"/>
      <c r="F9" s="68"/>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87" ht="53.4" customHeight="1" thickBot="1" x14ac:dyDescent="0.35">
      <c r="C10" s="2"/>
      <c r="D10" s="106" t="s">
        <v>66</v>
      </c>
      <c r="E10" s="107"/>
      <c r="F10" s="108"/>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87" ht="24" customHeight="1" thickBot="1" x14ac:dyDescent="0.35">
      <c r="B11" s="26" t="s">
        <v>98</v>
      </c>
      <c r="C11" s="26" t="s">
        <v>99</v>
      </c>
      <c r="D11" s="2"/>
      <c r="E11" s="10" t="s">
        <v>38</v>
      </c>
      <c r="F11" s="10" t="s">
        <v>39</v>
      </c>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87" ht="29.4" thickBot="1" x14ac:dyDescent="0.35">
      <c r="B12" s="25" t="str">
        <f>'SUP bottles-PoM'!$E$7</f>
        <v>Malta</v>
      </c>
      <c r="C12" s="25" t="str">
        <f>'SUP bottles-PoM'!$E$8</f>
        <v>2022</v>
      </c>
      <c r="D12" s="4" t="s">
        <v>40</v>
      </c>
      <c r="E12" s="43" t="s">
        <v>182</v>
      </c>
      <c r="F12" s="43"/>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87" ht="43.8" thickBot="1" x14ac:dyDescent="0.35">
      <c r="B13" s="25" t="str">
        <f>'SUP bottles-PoM'!$E$7</f>
        <v>Malta</v>
      </c>
      <c r="C13" s="25" t="str">
        <f>'SUP bottles-PoM'!$E$8</f>
        <v>2022</v>
      </c>
      <c r="D13" s="4" t="s">
        <v>41</v>
      </c>
      <c r="E13" s="43" t="s">
        <v>183</v>
      </c>
      <c r="F13" s="43"/>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87" ht="7.95" customHeight="1" thickBot="1" x14ac:dyDescent="0.35">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87" ht="43.95" customHeight="1" thickBot="1" x14ac:dyDescent="0.35">
      <c r="D15" s="84" t="s">
        <v>42</v>
      </c>
      <c r="E15" s="68"/>
      <c r="F15" s="68"/>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87" ht="33" customHeight="1" thickBot="1" x14ac:dyDescent="0.35">
      <c r="B16" s="27" t="s">
        <v>98</v>
      </c>
      <c r="C16" s="27" t="s">
        <v>99</v>
      </c>
      <c r="D16" s="88" t="s">
        <v>43</v>
      </c>
      <c r="E16" s="89"/>
      <c r="F16" s="90"/>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2:87" ht="15" thickBot="1" x14ac:dyDescent="0.35">
      <c r="B17" s="25" t="str">
        <f>'SUP bottles-PoM'!$E$7</f>
        <v>Malta</v>
      </c>
      <c r="C17" s="25" t="str">
        <f>'SUP bottles-PoM'!$E$8</f>
        <v>2022</v>
      </c>
      <c r="D17" s="85"/>
      <c r="E17" s="86"/>
      <c r="F17" s="87"/>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2:87" ht="15" thickBot="1" x14ac:dyDescent="0.35">
      <c r="B18" s="25" t="str">
        <f>'SUP bottles-PoM'!$E$7</f>
        <v>Malta</v>
      </c>
      <c r="C18" s="25" t="str">
        <f>'SUP bottles-PoM'!$E$8</f>
        <v>2022</v>
      </c>
      <c r="D18" s="85"/>
      <c r="E18" s="86"/>
      <c r="F18" s="87"/>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2:87" ht="15" thickBot="1" x14ac:dyDescent="0.35">
      <c r="B19" s="25" t="str">
        <f>'SUP bottles-PoM'!$E$7</f>
        <v>Malta</v>
      </c>
      <c r="C19" s="25" t="str">
        <f>'SUP bottles-PoM'!$E$8</f>
        <v>2022</v>
      </c>
      <c r="D19" s="85"/>
      <c r="E19" s="86"/>
      <c r="F19" s="87"/>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2:87" ht="15" thickBot="1" x14ac:dyDescent="0.35">
      <c r="B20" s="25" t="str">
        <f>'SUP bottles-PoM'!$E$7</f>
        <v>Malta</v>
      </c>
      <c r="C20" s="25" t="str">
        <f>'SUP bottles-PoM'!$E$8</f>
        <v>2022</v>
      </c>
      <c r="D20" s="85"/>
      <c r="E20" s="86"/>
      <c r="F20" s="87"/>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2:87" ht="15" thickBot="1" x14ac:dyDescent="0.35">
      <c r="B21" s="25" t="str">
        <f>'SUP bottles-PoM'!$E$7</f>
        <v>Malta</v>
      </c>
      <c r="C21" s="25" t="str">
        <f>'SUP bottles-PoM'!$E$8</f>
        <v>2022</v>
      </c>
      <c r="D21" s="85"/>
      <c r="E21" s="86"/>
      <c r="F21" s="87"/>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2:87" x14ac:dyDescent="0.3">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2:87" ht="29.4" customHeight="1" thickBot="1" x14ac:dyDescent="0.35">
      <c r="C23" s="2"/>
      <c r="D23" s="98" t="s">
        <v>44</v>
      </c>
      <c r="E23" s="99"/>
      <c r="F23" s="100"/>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2:87" ht="32.4" customHeight="1" thickBot="1" x14ac:dyDescent="0.35">
      <c r="D24" s="84" t="s">
        <v>46</v>
      </c>
      <c r="E24" s="68"/>
      <c r="F24" s="68"/>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2:87" ht="72" customHeight="1" thickBot="1" x14ac:dyDescent="0.35">
      <c r="B25" s="27" t="s">
        <v>98</v>
      </c>
      <c r="C25" s="27" t="s">
        <v>99</v>
      </c>
      <c r="D25" s="88" t="s">
        <v>45</v>
      </c>
      <c r="E25" s="89"/>
      <c r="F25" s="90"/>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2:87" ht="15" thickBot="1" x14ac:dyDescent="0.35">
      <c r="B26" s="25" t="str">
        <f>'SUP bottles-PoM'!$E$7</f>
        <v>Malta</v>
      </c>
      <c r="C26" s="25" t="str">
        <f>'SUP bottles-PoM'!$E$8</f>
        <v>2022</v>
      </c>
      <c r="D26" s="91" t="s">
        <v>195</v>
      </c>
      <c r="E26" s="92"/>
      <c r="F26" s="93"/>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2:87" ht="15" thickBot="1" x14ac:dyDescent="0.35">
      <c r="B27" s="25" t="str">
        <f>'SUP bottles-PoM'!$E$7</f>
        <v>Malta</v>
      </c>
      <c r="C27" s="25" t="str">
        <f>'SUP bottles-PoM'!$E$8</f>
        <v>2022</v>
      </c>
      <c r="D27" s="85" t="s">
        <v>196</v>
      </c>
      <c r="E27" s="86"/>
      <c r="F27" s="87"/>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2:87" ht="15" customHeight="1" thickBot="1" x14ac:dyDescent="0.35">
      <c r="B28" s="25" t="str">
        <f>'SUP bottles-PoM'!$E$7</f>
        <v>Malta</v>
      </c>
      <c r="C28" s="25" t="str">
        <f>'SUP bottles-PoM'!$E$8</f>
        <v>2022</v>
      </c>
      <c r="D28" s="85" t="s">
        <v>197</v>
      </c>
      <c r="E28" s="86"/>
      <c r="F28" s="87"/>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2:87" ht="15" customHeight="1" thickBot="1" x14ac:dyDescent="0.35">
      <c r="B29" s="25" t="str">
        <f>'SUP bottles-PoM'!$E$7</f>
        <v>Malta</v>
      </c>
      <c r="C29" s="25" t="str">
        <f>'SUP bottles-PoM'!$E$8</f>
        <v>2022</v>
      </c>
      <c r="D29" s="85" t="s">
        <v>188</v>
      </c>
      <c r="E29" s="86"/>
      <c r="F29" s="87"/>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2:87" ht="15" thickBot="1" x14ac:dyDescent="0.35">
      <c r="B30" s="25" t="str">
        <f>'SUP bottles-PoM'!$E$7</f>
        <v>Malta</v>
      </c>
      <c r="C30" s="25" t="str">
        <f>'SUP bottles-PoM'!$E$8</f>
        <v>2022</v>
      </c>
      <c r="D30" s="85" t="s">
        <v>184</v>
      </c>
      <c r="E30" s="86"/>
      <c r="F30" s="87"/>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2:87"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2:87"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x14ac:dyDescent="0.3">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x14ac:dyDescent="0.3">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x14ac:dyDescent="0.3">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x14ac:dyDescent="0.3">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x14ac:dyDescent="0.3">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x14ac:dyDescent="0.3">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x14ac:dyDescent="0.3">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x14ac:dyDescent="0.3">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x14ac:dyDescent="0.3">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x14ac:dyDescent="0.3">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x14ac:dyDescent="0.3">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x14ac:dyDescent="0.3">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x14ac:dyDescent="0.3">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x14ac:dyDescent="0.3">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x14ac:dyDescent="0.3">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x14ac:dyDescent="0.3">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x14ac:dyDescent="0.3">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x14ac:dyDescent="0.3">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x14ac:dyDescent="0.3">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x14ac:dyDescent="0.3">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x14ac:dyDescent="0.3">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x14ac:dyDescent="0.3">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x14ac:dyDescent="0.3">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x14ac:dyDescent="0.3">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x14ac:dyDescent="0.3">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x14ac:dyDescent="0.3">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x14ac:dyDescent="0.3">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x14ac:dyDescent="0.3">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x14ac:dyDescent="0.3">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x14ac:dyDescent="0.3">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x14ac:dyDescent="0.3">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x14ac:dyDescent="0.3">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x14ac:dyDescent="0.3">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x14ac:dyDescent="0.3">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x14ac:dyDescent="0.3">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x14ac:dyDescent="0.3">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x14ac:dyDescent="0.3">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x14ac:dyDescent="0.3">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x14ac:dyDescent="0.3">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x14ac:dyDescent="0.3">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x14ac:dyDescent="0.3">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x14ac:dyDescent="0.3">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x14ac:dyDescent="0.3">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x14ac:dyDescent="0.3">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x14ac:dyDescent="0.3">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x14ac:dyDescent="0.3">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x14ac:dyDescent="0.3">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x14ac:dyDescent="0.3">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x14ac:dyDescent="0.3">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x14ac:dyDescent="0.3">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x14ac:dyDescent="0.3">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x14ac:dyDescent="0.3">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x14ac:dyDescent="0.3">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x14ac:dyDescent="0.3">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x14ac:dyDescent="0.3">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x14ac:dyDescent="0.3">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x14ac:dyDescent="0.3">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x14ac:dyDescent="0.3">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x14ac:dyDescent="0.3">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x14ac:dyDescent="0.3">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x14ac:dyDescent="0.3">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x14ac:dyDescent="0.3">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x14ac:dyDescent="0.3">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x14ac:dyDescent="0.3">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x14ac:dyDescent="0.3">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x14ac:dyDescent="0.3">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x14ac:dyDescent="0.3">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x14ac:dyDescent="0.3">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x14ac:dyDescent="0.3">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x14ac:dyDescent="0.3">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x14ac:dyDescent="0.3">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x14ac:dyDescent="0.3">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x14ac:dyDescent="0.3">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x14ac:dyDescent="0.3">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x14ac:dyDescent="0.3">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x14ac:dyDescent="0.3">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x14ac:dyDescent="0.3">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x14ac:dyDescent="0.3">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x14ac:dyDescent="0.3">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x14ac:dyDescent="0.3">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x14ac:dyDescent="0.3">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x14ac:dyDescent="0.3">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x14ac:dyDescent="0.3">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x14ac:dyDescent="0.3">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x14ac:dyDescent="0.3">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x14ac:dyDescent="0.3">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x14ac:dyDescent="0.3">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x14ac:dyDescent="0.3">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x14ac:dyDescent="0.3">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x14ac:dyDescent="0.3">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x14ac:dyDescent="0.3">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x14ac:dyDescent="0.3">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x14ac:dyDescent="0.3">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x14ac:dyDescent="0.3">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x14ac:dyDescent="0.3">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x14ac:dyDescent="0.3">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x14ac:dyDescent="0.3">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x14ac:dyDescent="0.3">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x14ac:dyDescent="0.3">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x14ac:dyDescent="0.3">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x14ac:dyDescent="0.3">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x14ac:dyDescent="0.3">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x14ac:dyDescent="0.3">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x14ac:dyDescent="0.3">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x14ac:dyDescent="0.3">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x14ac:dyDescent="0.3">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x14ac:dyDescent="0.3">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x14ac:dyDescent="0.3">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x14ac:dyDescent="0.3">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x14ac:dyDescent="0.3">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x14ac:dyDescent="0.3">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x14ac:dyDescent="0.3">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x14ac:dyDescent="0.3">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x14ac:dyDescent="0.3">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x14ac:dyDescent="0.3">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x14ac:dyDescent="0.3">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x14ac:dyDescent="0.3">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x14ac:dyDescent="0.3">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x14ac:dyDescent="0.3">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x14ac:dyDescent="0.3">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x14ac:dyDescent="0.3">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x14ac:dyDescent="0.3">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x14ac:dyDescent="0.3">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x14ac:dyDescent="0.3">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x14ac:dyDescent="0.3">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x14ac:dyDescent="0.3">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x14ac:dyDescent="0.3">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x14ac:dyDescent="0.3">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x14ac:dyDescent="0.3">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x14ac:dyDescent="0.3">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x14ac:dyDescent="0.3">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x14ac:dyDescent="0.3">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x14ac:dyDescent="0.3">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x14ac:dyDescent="0.3">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x14ac:dyDescent="0.3">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x14ac:dyDescent="0.3">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x14ac:dyDescent="0.3">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x14ac:dyDescent="0.3">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x14ac:dyDescent="0.3">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x14ac:dyDescent="0.3">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x14ac:dyDescent="0.3">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x14ac:dyDescent="0.3">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x14ac:dyDescent="0.3">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x14ac:dyDescent="0.3">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x14ac:dyDescent="0.3">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x14ac:dyDescent="0.3">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x14ac:dyDescent="0.3">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x14ac:dyDescent="0.3">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x14ac:dyDescent="0.3">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x14ac:dyDescent="0.3">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x14ac:dyDescent="0.3">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x14ac:dyDescent="0.3">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x14ac:dyDescent="0.3">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x14ac:dyDescent="0.3">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x14ac:dyDescent="0.3">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x14ac:dyDescent="0.3">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x14ac:dyDescent="0.3">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x14ac:dyDescent="0.3">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x14ac:dyDescent="0.3">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x14ac:dyDescent="0.3">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x14ac:dyDescent="0.3">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x14ac:dyDescent="0.3">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x14ac:dyDescent="0.3">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x14ac:dyDescent="0.3">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x14ac:dyDescent="0.3">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x14ac:dyDescent="0.3">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x14ac:dyDescent="0.3">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x14ac:dyDescent="0.3">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x14ac:dyDescent="0.3">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x14ac:dyDescent="0.3">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x14ac:dyDescent="0.3">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x14ac:dyDescent="0.3">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x14ac:dyDescent="0.3">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x14ac:dyDescent="0.3">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x14ac:dyDescent="0.3">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x14ac:dyDescent="0.3">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x14ac:dyDescent="0.3">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x14ac:dyDescent="0.3">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x14ac:dyDescent="0.3">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x14ac:dyDescent="0.3">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x14ac:dyDescent="0.3">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x14ac:dyDescent="0.3">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x14ac:dyDescent="0.3">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x14ac:dyDescent="0.3">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x14ac:dyDescent="0.3">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x14ac:dyDescent="0.3">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x14ac:dyDescent="0.3">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x14ac:dyDescent="0.3">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x14ac:dyDescent="0.3">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x14ac:dyDescent="0.3">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x14ac:dyDescent="0.3">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x14ac:dyDescent="0.3">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x14ac:dyDescent="0.3">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x14ac:dyDescent="0.3">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x14ac:dyDescent="0.3">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x14ac:dyDescent="0.3">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x14ac:dyDescent="0.3">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x14ac:dyDescent="0.3">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x14ac:dyDescent="0.3">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x14ac:dyDescent="0.3">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x14ac:dyDescent="0.3">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x14ac:dyDescent="0.3">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x14ac:dyDescent="0.3">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x14ac:dyDescent="0.3">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x14ac:dyDescent="0.3">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x14ac:dyDescent="0.3">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x14ac:dyDescent="0.3">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x14ac:dyDescent="0.3">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x14ac:dyDescent="0.3">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x14ac:dyDescent="0.3">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x14ac:dyDescent="0.3">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x14ac:dyDescent="0.3">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x14ac:dyDescent="0.3">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x14ac:dyDescent="0.3">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x14ac:dyDescent="0.3">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x14ac:dyDescent="0.3">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x14ac:dyDescent="0.3">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x14ac:dyDescent="0.3">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x14ac:dyDescent="0.3">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x14ac:dyDescent="0.3">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x14ac:dyDescent="0.3">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x14ac:dyDescent="0.3">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x14ac:dyDescent="0.3">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x14ac:dyDescent="0.3">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x14ac:dyDescent="0.3">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x14ac:dyDescent="0.3">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x14ac:dyDescent="0.3">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x14ac:dyDescent="0.3">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x14ac:dyDescent="0.3">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x14ac:dyDescent="0.3">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x14ac:dyDescent="0.3">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x14ac:dyDescent="0.3">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x14ac:dyDescent="0.3">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x14ac:dyDescent="0.3">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x14ac:dyDescent="0.3">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x14ac:dyDescent="0.3">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x14ac:dyDescent="0.3">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x14ac:dyDescent="0.3">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x14ac:dyDescent="0.3">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x14ac:dyDescent="0.3">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x14ac:dyDescent="0.3">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x14ac:dyDescent="0.3">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x14ac:dyDescent="0.3">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x14ac:dyDescent="0.3">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x14ac:dyDescent="0.3">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x14ac:dyDescent="0.3">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x14ac:dyDescent="0.3">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x14ac:dyDescent="0.3">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x14ac:dyDescent="0.3">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x14ac:dyDescent="0.3">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x14ac:dyDescent="0.3">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x14ac:dyDescent="0.3">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x14ac:dyDescent="0.3">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x14ac:dyDescent="0.3">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x14ac:dyDescent="0.3">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x14ac:dyDescent="0.3">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x14ac:dyDescent="0.3">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x14ac:dyDescent="0.3">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x14ac:dyDescent="0.3">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x14ac:dyDescent="0.3">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x14ac:dyDescent="0.3">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x14ac:dyDescent="0.3">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x14ac:dyDescent="0.3">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x14ac:dyDescent="0.3">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x14ac:dyDescent="0.3">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x14ac:dyDescent="0.3">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x14ac:dyDescent="0.3">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x14ac:dyDescent="0.3">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x14ac:dyDescent="0.3">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x14ac:dyDescent="0.3">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x14ac:dyDescent="0.3">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x14ac:dyDescent="0.3">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x14ac:dyDescent="0.3">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x14ac:dyDescent="0.3">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x14ac:dyDescent="0.3">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x14ac:dyDescent="0.3">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x14ac:dyDescent="0.3">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x14ac:dyDescent="0.3">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x14ac:dyDescent="0.3">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x14ac:dyDescent="0.3">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x14ac:dyDescent="0.3">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x14ac:dyDescent="0.3">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x14ac:dyDescent="0.3">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x14ac:dyDescent="0.3">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x14ac:dyDescent="0.3">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x14ac:dyDescent="0.3">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x14ac:dyDescent="0.3">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x14ac:dyDescent="0.3">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x14ac:dyDescent="0.3">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x14ac:dyDescent="0.3">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x14ac:dyDescent="0.3">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x14ac:dyDescent="0.3">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x14ac:dyDescent="0.3">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x14ac:dyDescent="0.3">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x14ac:dyDescent="0.3">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x14ac:dyDescent="0.3">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x14ac:dyDescent="0.3">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x14ac:dyDescent="0.3">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x14ac:dyDescent="0.3">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x14ac:dyDescent="0.3">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x14ac:dyDescent="0.3">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x14ac:dyDescent="0.3">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x14ac:dyDescent="0.3">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x14ac:dyDescent="0.3">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x14ac:dyDescent="0.3">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x14ac:dyDescent="0.3">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x14ac:dyDescent="0.3">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x14ac:dyDescent="0.3">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x14ac:dyDescent="0.3">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x14ac:dyDescent="0.3">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x14ac:dyDescent="0.3">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x14ac:dyDescent="0.3">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x14ac:dyDescent="0.3">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x14ac:dyDescent="0.3">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x14ac:dyDescent="0.3">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x14ac:dyDescent="0.3">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x14ac:dyDescent="0.3">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x14ac:dyDescent="0.3">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x14ac:dyDescent="0.3">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x14ac:dyDescent="0.3">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x14ac:dyDescent="0.3">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x14ac:dyDescent="0.3">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x14ac:dyDescent="0.3">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x14ac:dyDescent="0.3">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x14ac:dyDescent="0.3">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x14ac:dyDescent="0.3">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x14ac:dyDescent="0.3">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x14ac:dyDescent="0.3">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x14ac:dyDescent="0.3">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x14ac:dyDescent="0.3">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x14ac:dyDescent="0.3">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x14ac:dyDescent="0.3">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x14ac:dyDescent="0.3">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x14ac:dyDescent="0.3">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x14ac:dyDescent="0.3">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x14ac:dyDescent="0.3">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x14ac:dyDescent="0.3">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x14ac:dyDescent="0.3">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x14ac:dyDescent="0.3">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x14ac:dyDescent="0.3">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x14ac:dyDescent="0.3">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x14ac:dyDescent="0.3">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x14ac:dyDescent="0.3">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x14ac:dyDescent="0.3">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x14ac:dyDescent="0.3">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x14ac:dyDescent="0.3">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x14ac:dyDescent="0.3">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x14ac:dyDescent="0.3">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x14ac:dyDescent="0.3">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x14ac:dyDescent="0.3">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x14ac:dyDescent="0.3">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x14ac:dyDescent="0.3">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x14ac:dyDescent="0.3">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x14ac:dyDescent="0.3">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x14ac:dyDescent="0.3">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x14ac:dyDescent="0.3">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x14ac:dyDescent="0.3">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x14ac:dyDescent="0.3">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x14ac:dyDescent="0.3">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x14ac:dyDescent="0.3">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x14ac:dyDescent="0.3">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x14ac:dyDescent="0.3">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x14ac:dyDescent="0.3">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x14ac:dyDescent="0.3">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x14ac:dyDescent="0.3">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x14ac:dyDescent="0.3">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x14ac:dyDescent="0.3">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x14ac:dyDescent="0.3">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x14ac:dyDescent="0.3">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x14ac:dyDescent="0.3">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x14ac:dyDescent="0.3">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x14ac:dyDescent="0.3">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x14ac:dyDescent="0.3">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x14ac:dyDescent="0.3">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x14ac:dyDescent="0.3">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x14ac:dyDescent="0.3">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x14ac:dyDescent="0.3">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x14ac:dyDescent="0.3">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x14ac:dyDescent="0.3">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x14ac:dyDescent="0.3">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x14ac:dyDescent="0.3">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x14ac:dyDescent="0.3">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x14ac:dyDescent="0.3">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x14ac:dyDescent="0.3">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x14ac:dyDescent="0.3">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x14ac:dyDescent="0.3">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x14ac:dyDescent="0.3">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x14ac:dyDescent="0.3">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x14ac:dyDescent="0.3">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x14ac:dyDescent="0.3">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x14ac:dyDescent="0.3">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x14ac:dyDescent="0.3">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x14ac:dyDescent="0.3">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x14ac:dyDescent="0.3">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x14ac:dyDescent="0.3">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x14ac:dyDescent="0.3">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x14ac:dyDescent="0.3">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x14ac:dyDescent="0.3">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x14ac:dyDescent="0.3">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x14ac:dyDescent="0.3">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x14ac:dyDescent="0.3">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x14ac:dyDescent="0.3">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x14ac:dyDescent="0.3">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x14ac:dyDescent="0.3">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x14ac:dyDescent="0.3">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x14ac:dyDescent="0.3">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x14ac:dyDescent="0.3">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x14ac:dyDescent="0.3">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x14ac:dyDescent="0.3">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x14ac:dyDescent="0.3">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x14ac:dyDescent="0.3">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x14ac:dyDescent="0.3">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x14ac:dyDescent="0.3">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x14ac:dyDescent="0.3">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x14ac:dyDescent="0.3">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x14ac:dyDescent="0.3">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x14ac:dyDescent="0.3">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x14ac:dyDescent="0.3">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x14ac:dyDescent="0.3">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x14ac:dyDescent="0.3">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x14ac:dyDescent="0.3">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x14ac:dyDescent="0.3">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x14ac:dyDescent="0.3">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x14ac:dyDescent="0.3">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x14ac:dyDescent="0.3">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x14ac:dyDescent="0.3">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x14ac:dyDescent="0.3">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x14ac:dyDescent="0.3">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x14ac:dyDescent="0.3">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x14ac:dyDescent="0.3">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x14ac:dyDescent="0.3">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x14ac:dyDescent="0.3">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x14ac:dyDescent="0.3">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x14ac:dyDescent="0.3">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x14ac:dyDescent="0.3">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x14ac:dyDescent="0.3">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x14ac:dyDescent="0.3">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x14ac:dyDescent="0.3">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x14ac:dyDescent="0.3">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x14ac:dyDescent="0.3">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x14ac:dyDescent="0.3">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x14ac:dyDescent="0.3">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x14ac:dyDescent="0.3">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x14ac:dyDescent="0.3">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x14ac:dyDescent="0.3">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x14ac:dyDescent="0.3">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x14ac:dyDescent="0.3">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x14ac:dyDescent="0.3">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x14ac:dyDescent="0.3">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x14ac:dyDescent="0.3">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x14ac:dyDescent="0.3">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x14ac:dyDescent="0.3">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x14ac:dyDescent="0.3">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x14ac:dyDescent="0.3">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x14ac:dyDescent="0.3">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x14ac:dyDescent="0.3">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x14ac:dyDescent="0.3">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x14ac:dyDescent="0.3">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x14ac:dyDescent="0.3">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x14ac:dyDescent="0.3">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x14ac:dyDescent="0.3">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x14ac:dyDescent="0.3">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x14ac:dyDescent="0.3">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x14ac:dyDescent="0.3">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x14ac:dyDescent="0.3">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x14ac:dyDescent="0.3">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x14ac:dyDescent="0.3">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x14ac:dyDescent="0.3">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x14ac:dyDescent="0.3">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x14ac:dyDescent="0.3">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x14ac:dyDescent="0.3">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x14ac:dyDescent="0.3">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x14ac:dyDescent="0.3">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x14ac:dyDescent="0.3">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x14ac:dyDescent="0.3">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x14ac:dyDescent="0.3">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x14ac:dyDescent="0.3">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x14ac:dyDescent="0.3">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x14ac:dyDescent="0.3">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x14ac:dyDescent="0.3">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x14ac:dyDescent="0.3">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x14ac:dyDescent="0.3">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x14ac:dyDescent="0.3">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x14ac:dyDescent="0.3">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x14ac:dyDescent="0.3">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x14ac:dyDescent="0.3">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x14ac:dyDescent="0.3">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x14ac:dyDescent="0.3">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x14ac:dyDescent="0.3">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x14ac:dyDescent="0.3">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x14ac:dyDescent="0.3">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x14ac:dyDescent="0.3">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x14ac:dyDescent="0.3">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x14ac:dyDescent="0.3">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x14ac:dyDescent="0.3">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x14ac:dyDescent="0.3">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x14ac:dyDescent="0.3">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x14ac:dyDescent="0.3">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x14ac:dyDescent="0.3">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x14ac:dyDescent="0.3">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x14ac:dyDescent="0.3">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x14ac:dyDescent="0.3">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x14ac:dyDescent="0.3">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x14ac:dyDescent="0.3">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x14ac:dyDescent="0.3">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x14ac:dyDescent="0.3">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x14ac:dyDescent="0.3">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x14ac:dyDescent="0.3">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x14ac:dyDescent="0.3">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x14ac:dyDescent="0.3">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x14ac:dyDescent="0.3">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x14ac:dyDescent="0.3">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x14ac:dyDescent="0.3">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x14ac:dyDescent="0.3">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x14ac:dyDescent="0.3">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x14ac:dyDescent="0.3">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x14ac:dyDescent="0.3">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x14ac:dyDescent="0.3">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x14ac:dyDescent="0.3">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x14ac:dyDescent="0.3">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x14ac:dyDescent="0.3">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x14ac:dyDescent="0.3">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x14ac:dyDescent="0.3">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x14ac:dyDescent="0.3">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x14ac:dyDescent="0.3">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x14ac:dyDescent="0.3">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x14ac:dyDescent="0.3">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x14ac:dyDescent="0.3">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x14ac:dyDescent="0.3">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x14ac:dyDescent="0.3">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x14ac:dyDescent="0.3">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x14ac:dyDescent="0.3">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x14ac:dyDescent="0.3">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x14ac:dyDescent="0.3">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x14ac:dyDescent="0.3">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x14ac:dyDescent="0.3">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x14ac:dyDescent="0.3">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x14ac:dyDescent="0.3">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x14ac:dyDescent="0.3">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x14ac:dyDescent="0.3">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x14ac:dyDescent="0.3">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x14ac:dyDescent="0.3">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x14ac:dyDescent="0.3">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x14ac:dyDescent="0.3">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x14ac:dyDescent="0.3">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x14ac:dyDescent="0.3">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x14ac:dyDescent="0.3">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x14ac:dyDescent="0.3">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x14ac:dyDescent="0.3">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x14ac:dyDescent="0.3">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x14ac:dyDescent="0.3">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x14ac:dyDescent="0.3">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x14ac:dyDescent="0.3">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x14ac:dyDescent="0.3">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x14ac:dyDescent="0.3">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x14ac:dyDescent="0.3">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x14ac:dyDescent="0.3">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x14ac:dyDescent="0.3">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x14ac:dyDescent="0.3">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x14ac:dyDescent="0.3">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x14ac:dyDescent="0.3">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x14ac:dyDescent="0.3">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x14ac:dyDescent="0.3">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x14ac:dyDescent="0.3">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x14ac:dyDescent="0.3">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x14ac:dyDescent="0.3">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x14ac:dyDescent="0.3">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x14ac:dyDescent="0.3">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x14ac:dyDescent="0.3">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x14ac:dyDescent="0.3">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x14ac:dyDescent="0.3">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x14ac:dyDescent="0.3">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x14ac:dyDescent="0.3">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x14ac:dyDescent="0.3">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x14ac:dyDescent="0.3">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x14ac:dyDescent="0.3">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x14ac:dyDescent="0.3">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x14ac:dyDescent="0.3">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x14ac:dyDescent="0.3">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x14ac:dyDescent="0.3">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x14ac:dyDescent="0.3">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x14ac:dyDescent="0.3">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x14ac:dyDescent="0.3">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x14ac:dyDescent="0.3">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x14ac:dyDescent="0.3">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x14ac:dyDescent="0.3">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x14ac:dyDescent="0.3">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x14ac:dyDescent="0.3">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x14ac:dyDescent="0.3">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x14ac:dyDescent="0.3">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x14ac:dyDescent="0.3">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x14ac:dyDescent="0.3">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x14ac:dyDescent="0.3">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x14ac:dyDescent="0.3">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x14ac:dyDescent="0.3">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x14ac:dyDescent="0.3">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x14ac:dyDescent="0.3">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x14ac:dyDescent="0.3">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x14ac:dyDescent="0.3">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x14ac:dyDescent="0.3">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x14ac:dyDescent="0.3">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x14ac:dyDescent="0.3">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x14ac:dyDescent="0.3">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x14ac:dyDescent="0.3">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x14ac:dyDescent="0.3">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x14ac:dyDescent="0.3">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x14ac:dyDescent="0.3">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x14ac:dyDescent="0.3">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x14ac:dyDescent="0.3">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x14ac:dyDescent="0.3">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x14ac:dyDescent="0.3">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x14ac:dyDescent="0.3">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x14ac:dyDescent="0.3">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x14ac:dyDescent="0.3">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x14ac:dyDescent="0.3">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x14ac:dyDescent="0.3">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x14ac:dyDescent="0.3">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x14ac:dyDescent="0.3">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x14ac:dyDescent="0.3">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x14ac:dyDescent="0.3">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x14ac:dyDescent="0.3">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x14ac:dyDescent="0.3">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x14ac:dyDescent="0.3">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x14ac:dyDescent="0.3">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x14ac:dyDescent="0.3">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x14ac:dyDescent="0.3">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x14ac:dyDescent="0.3">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x14ac:dyDescent="0.3">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x14ac:dyDescent="0.3">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x14ac:dyDescent="0.3">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x14ac:dyDescent="0.3">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x14ac:dyDescent="0.3">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x14ac:dyDescent="0.3">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x14ac:dyDescent="0.3">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x14ac:dyDescent="0.3">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x14ac:dyDescent="0.3">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x14ac:dyDescent="0.3">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x14ac:dyDescent="0.3">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x14ac:dyDescent="0.3">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x14ac:dyDescent="0.3">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x14ac:dyDescent="0.3">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x14ac:dyDescent="0.3">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x14ac:dyDescent="0.3">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x14ac:dyDescent="0.3">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x14ac:dyDescent="0.3">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x14ac:dyDescent="0.3">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x14ac:dyDescent="0.3">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x14ac:dyDescent="0.3">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x14ac:dyDescent="0.3">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x14ac:dyDescent="0.3">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x14ac:dyDescent="0.3">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x14ac:dyDescent="0.3">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x14ac:dyDescent="0.3">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x14ac:dyDescent="0.3">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x14ac:dyDescent="0.3">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x14ac:dyDescent="0.3">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x14ac:dyDescent="0.3">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x14ac:dyDescent="0.3">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x14ac:dyDescent="0.3">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x14ac:dyDescent="0.3">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x14ac:dyDescent="0.3">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x14ac:dyDescent="0.3">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x14ac:dyDescent="0.3">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x14ac:dyDescent="0.3">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x14ac:dyDescent="0.3">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x14ac:dyDescent="0.3">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x14ac:dyDescent="0.3">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x14ac:dyDescent="0.3">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x14ac:dyDescent="0.3">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x14ac:dyDescent="0.3">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x14ac:dyDescent="0.3">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x14ac:dyDescent="0.3">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x14ac:dyDescent="0.3">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x14ac:dyDescent="0.3">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x14ac:dyDescent="0.3">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x14ac:dyDescent="0.3">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x14ac:dyDescent="0.3">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x14ac:dyDescent="0.3">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x14ac:dyDescent="0.3">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x14ac:dyDescent="0.3">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x14ac:dyDescent="0.3">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x14ac:dyDescent="0.3">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x14ac:dyDescent="0.3">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x14ac:dyDescent="0.3">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x14ac:dyDescent="0.3">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x14ac:dyDescent="0.3">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x14ac:dyDescent="0.3">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x14ac:dyDescent="0.3">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x14ac:dyDescent="0.3">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x14ac:dyDescent="0.3">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x14ac:dyDescent="0.3">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x14ac:dyDescent="0.3">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x14ac:dyDescent="0.3">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x14ac:dyDescent="0.3">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x14ac:dyDescent="0.3">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x14ac:dyDescent="0.3">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x14ac:dyDescent="0.3">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x14ac:dyDescent="0.3">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x14ac:dyDescent="0.3">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x14ac:dyDescent="0.3">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x14ac:dyDescent="0.3">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x14ac:dyDescent="0.3">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x14ac:dyDescent="0.3">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x14ac:dyDescent="0.3">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x14ac:dyDescent="0.3">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x14ac:dyDescent="0.3">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x14ac:dyDescent="0.3">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x14ac:dyDescent="0.3">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x14ac:dyDescent="0.3">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x14ac:dyDescent="0.3">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x14ac:dyDescent="0.3">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x14ac:dyDescent="0.3">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x14ac:dyDescent="0.3">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x14ac:dyDescent="0.3">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x14ac:dyDescent="0.3">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x14ac:dyDescent="0.3">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x14ac:dyDescent="0.3">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x14ac:dyDescent="0.3">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x14ac:dyDescent="0.3">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x14ac:dyDescent="0.3">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x14ac:dyDescent="0.3">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x14ac:dyDescent="0.3">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x14ac:dyDescent="0.3">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x14ac:dyDescent="0.3">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x14ac:dyDescent="0.3">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x14ac:dyDescent="0.3">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x14ac:dyDescent="0.3">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x14ac:dyDescent="0.3">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x14ac:dyDescent="0.3">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x14ac:dyDescent="0.3">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x14ac:dyDescent="0.3">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x14ac:dyDescent="0.3">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x14ac:dyDescent="0.3">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x14ac:dyDescent="0.3">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x14ac:dyDescent="0.3">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x14ac:dyDescent="0.3">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x14ac:dyDescent="0.3">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x14ac:dyDescent="0.3">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x14ac:dyDescent="0.3">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x14ac:dyDescent="0.3">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x14ac:dyDescent="0.3">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x14ac:dyDescent="0.3">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x14ac:dyDescent="0.3">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x14ac:dyDescent="0.3">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x14ac:dyDescent="0.3">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x14ac:dyDescent="0.3">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x14ac:dyDescent="0.3">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x14ac:dyDescent="0.3">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x14ac:dyDescent="0.3">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x14ac:dyDescent="0.3">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x14ac:dyDescent="0.3">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x14ac:dyDescent="0.3">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x14ac:dyDescent="0.3">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x14ac:dyDescent="0.3">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x14ac:dyDescent="0.3">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x14ac:dyDescent="0.3">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x14ac:dyDescent="0.3">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x14ac:dyDescent="0.3">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x14ac:dyDescent="0.3">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x14ac:dyDescent="0.3">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x14ac:dyDescent="0.3">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x14ac:dyDescent="0.3">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x14ac:dyDescent="0.3">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x14ac:dyDescent="0.3">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x14ac:dyDescent="0.3">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x14ac:dyDescent="0.3">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x14ac:dyDescent="0.3">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x14ac:dyDescent="0.3">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x14ac:dyDescent="0.3">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x14ac:dyDescent="0.3">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x14ac:dyDescent="0.3">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x14ac:dyDescent="0.3">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x14ac:dyDescent="0.3">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x14ac:dyDescent="0.3">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x14ac:dyDescent="0.3">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x14ac:dyDescent="0.3">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x14ac:dyDescent="0.3">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x14ac:dyDescent="0.3">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x14ac:dyDescent="0.3">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x14ac:dyDescent="0.3">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x14ac:dyDescent="0.3">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x14ac:dyDescent="0.3">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x14ac:dyDescent="0.3">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x14ac:dyDescent="0.3">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x14ac:dyDescent="0.3">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x14ac:dyDescent="0.3">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x14ac:dyDescent="0.3">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x14ac:dyDescent="0.3">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x14ac:dyDescent="0.3">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x14ac:dyDescent="0.3">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x14ac:dyDescent="0.3">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x14ac:dyDescent="0.3">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x14ac:dyDescent="0.3">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x14ac:dyDescent="0.3">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x14ac:dyDescent="0.3">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x14ac:dyDescent="0.3">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x14ac:dyDescent="0.3">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x14ac:dyDescent="0.3">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x14ac:dyDescent="0.3">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x14ac:dyDescent="0.3">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x14ac:dyDescent="0.3">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x14ac:dyDescent="0.3">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x14ac:dyDescent="0.3">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x14ac:dyDescent="0.3">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x14ac:dyDescent="0.3">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x14ac:dyDescent="0.3">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x14ac:dyDescent="0.3">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x14ac:dyDescent="0.3">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x14ac:dyDescent="0.3">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x14ac:dyDescent="0.3">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x14ac:dyDescent="0.3">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x14ac:dyDescent="0.3">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x14ac:dyDescent="0.3">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x14ac:dyDescent="0.3">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x14ac:dyDescent="0.3">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x14ac:dyDescent="0.3">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x14ac:dyDescent="0.3">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x14ac:dyDescent="0.3">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x14ac:dyDescent="0.3">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x14ac:dyDescent="0.3">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x14ac:dyDescent="0.3">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x14ac:dyDescent="0.3">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x14ac:dyDescent="0.3">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x14ac:dyDescent="0.3">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x14ac:dyDescent="0.3">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x14ac:dyDescent="0.3">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x14ac:dyDescent="0.3">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WG6jwuuinHTWCYWJWZe1VyT9PLGrp2bijpARMDKeVZe151/iMY71QRE/rimHLk4l24RRyQ1E7/i0qqWgyJoidQ==" saltValue="xliNlLkug5YqlHkXTEwB2Q==" spinCount="100000" sheet="1" objects="1" scenarios="1"/>
  <mergeCells count="23">
    <mergeCell ref="D15:F15"/>
    <mergeCell ref="D2:D3"/>
    <mergeCell ref="D7:F7"/>
    <mergeCell ref="D23:F23"/>
    <mergeCell ref="D24:F24"/>
    <mergeCell ref="D5:F5"/>
    <mergeCell ref="D8:F8"/>
    <mergeCell ref="E2:F2"/>
    <mergeCell ref="E3:F3"/>
    <mergeCell ref="D10:F10"/>
    <mergeCell ref="D9:F9"/>
    <mergeCell ref="D30:F30"/>
    <mergeCell ref="D19:F19"/>
    <mergeCell ref="D20:F20"/>
    <mergeCell ref="D21:F21"/>
    <mergeCell ref="D16:F16"/>
    <mergeCell ref="D17:F17"/>
    <mergeCell ref="D18:F18"/>
    <mergeCell ref="D25:F25"/>
    <mergeCell ref="D26:F26"/>
    <mergeCell ref="D29:F29"/>
    <mergeCell ref="D27:F27"/>
    <mergeCell ref="D28:F28"/>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00000000-0002-0000-0400-000000000000}">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00000000-0002-0000-0400-000001000000}">
      <formula1>300</formula1>
    </dataValidation>
    <dataValidation type="textLength" errorStyle="warning" operator="lessThanOrEqual" allowBlank="1" showInputMessage="1" showErrorMessage="1" error="Please reduce the text lenght" prompt="Maximum 300 characters (with spaces)" sqref="D27:F30 D18:F21" xr:uid="{00000000-0002-0000-0400-000002000000}">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00000000-0002-0000-0400-000003000000}">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1"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2" id="{077B62DF-7ACB-43B9-AFCD-C266302EA89B}">
            <xm:f>('SUP bottles-PoM'!$E$11="Weight of waste generated")</xm:f>
            <x14:dxf>
              <fill>
                <patternFill>
                  <bgColor rgb="FF009591"/>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DAEFC3"/>
  </sheetPr>
  <dimension ref="A1:BN1598"/>
  <sheetViews>
    <sheetView zoomScale="70" zoomScaleNormal="70" workbookViewId="0">
      <selection activeCell="F10" sqref="F10"/>
    </sheetView>
  </sheetViews>
  <sheetFormatPr defaultRowHeight="14.4" x14ac:dyDescent="0.3"/>
  <cols>
    <col min="1" max="1" width="3.88671875" style="2" customWidth="1"/>
    <col min="2" max="2" width="16.5546875" style="2" customWidth="1"/>
    <col min="3" max="3" width="10.88671875" style="1" customWidth="1"/>
    <col min="4" max="4" width="52.5546875" style="1" customWidth="1"/>
    <col min="5" max="5" width="19.33203125" style="1" customWidth="1"/>
    <col min="6" max="7" width="21.5546875" style="1" customWidth="1"/>
    <col min="8" max="8" width="30.109375" style="1" customWidth="1"/>
    <col min="9" max="9" width="27.33203125" style="1" customWidth="1"/>
    <col min="10" max="10" width="36.5546875" style="1" customWidth="1"/>
  </cols>
  <sheetData>
    <row r="1" spans="2:66" ht="15" thickBot="1" x14ac:dyDescent="0.35">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64.95" customHeight="1" thickBot="1" x14ac:dyDescent="0.35">
      <c r="C2" s="5"/>
      <c r="D2" s="126" t="s">
        <v>64</v>
      </c>
      <c r="E2" s="102" t="s">
        <v>146</v>
      </c>
      <c r="F2" s="128"/>
      <c r="G2" s="128"/>
      <c r="H2" s="103"/>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x14ac:dyDescent="0.35">
      <c r="C3" s="5"/>
      <c r="D3" s="127"/>
      <c r="E3" s="104" t="s">
        <v>71</v>
      </c>
      <c r="F3" s="129"/>
      <c r="G3" s="129"/>
      <c r="H3" s="105"/>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x14ac:dyDescent="0.35">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x14ac:dyDescent="0.35">
      <c r="C5" s="2"/>
      <c r="D5" s="69" t="s">
        <v>94</v>
      </c>
      <c r="E5" s="101"/>
      <c r="F5" s="70"/>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x14ac:dyDescent="0.3">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ht="28.95" customHeight="1" x14ac:dyDescent="0.3">
      <c r="C7" s="2"/>
      <c r="D7" s="130" t="s">
        <v>95</v>
      </c>
      <c r="E7" s="131"/>
      <c r="F7" s="131"/>
      <c r="G7" s="131"/>
      <c r="H7" s="131"/>
      <c r="I7" s="131"/>
      <c r="J7" s="13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3" customHeight="1" thickBot="1" x14ac:dyDescent="0.35">
      <c r="D8" s="98" t="s">
        <v>47</v>
      </c>
      <c r="E8" s="99"/>
      <c r="F8" s="99"/>
      <c r="G8" s="99"/>
      <c r="H8" s="99"/>
      <c r="I8" s="99"/>
      <c r="J8" s="100"/>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15" thickBot="1" x14ac:dyDescent="0.35">
      <c r="C9" s="2"/>
      <c r="D9" s="119" t="s">
        <v>10</v>
      </c>
      <c r="E9" s="122" t="s">
        <v>49</v>
      </c>
      <c r="F9" s="123"/>
      <c r="G9" s="123"/>
      <c r="H9" s="123"/>
      <c r="I9" s="124"/>
      <c r="J9" s="119" t="s">
        <v>11</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41" customHeight="1" thickBot="1" x14ac:dyDescent="0.35">
      <c r="B10" s="26" t="s">
        <v>98</v>
      </c>
      <c r="C10" s="26" t="s">
        <v>99</v>
      </c>
      <c r="D10" s="120"/>
      <c r="E10" s="12" t="s">
        <v>53</v>
      </c>
      <c r="F10" s="12" t="s">
        <v>54</v>
      </c>
      <c r="G10" s="12" t="s">
        <v>61</v>
      </c>
      <c r="H10" s="12" t="s">
        <v>62</v>
      </c>
      <c r="I10" s="12" t="s">
        <v>63</v>
      </c>
      <c r="J10" s="120"/>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x14ac:dyDescent="0.35">
      <c r="B11" s="25" t="str">
        <f>'SUP bottles-PoM'!$E$7</f>
        <v>Malta</v>
      </c>
      <c r="C11" s="25" t="str">
        <f>'SUP bottles-PoM'!$E$8</f>
        <v>2022</v>
      </c>
      <c r="D11" s="4" t="s">
        <v>12</v>
      </c>
      <c r="E11" s="32" t="s">
        <v>106</v>
      </c>
      <c r="F11" s="32" t="s">
        <v>104</v>
      </c>
      <c r="G11" s="32" t="s">
        <v>106</v>
      </c>
      <c r="H11" s="32" t="s">
        <v>104</v>
      </c>
      <c r="I11" s="32" t="s">
        <v>106</v>
      </c>
      <c r="J11" s="41"/>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x14ac:dyDescent="0.35">
      <c r="B12" s="25" t="str">
        <f>'SUP bottles-PoM'!$E$7</f>
        <v>Malta</v>
      </c>
      <c r="C12" s="25" t="str">
        <f>'SUP bottles-PoM'!$E$8</f>
        <v>2022</v>
      </c>
      <c r="D12" s="9" t="s">
        <v>13</v>
      </c>
      <c r="E12" s="32" t="s">
        <v>106</v>
      </c>
      <c r="F12" s="32" t="s">
        <v>104</v>
      </c>
      <c r="G12" s="32" t="s">
        <v>106</v>
      </c>
      <c r="H12" s="32" t="s">
        <v>104</v>
      </c>
      <c r="I12" s="32" t="s">
        <v>106</v>
      </c>
      <c r="J12" s="41"/>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x14ac:dyDescent="0.35">
      <c r="B13" s="25" t="str">
        <f>'SUP bottles-PoM'!$E$7</f>
        <v>Malta</v>
      </c>
      <c r="C13" s="25" t="str">
        <f>'SUP bottles-PoM'!$E$8</f>
        <v>2022</v>
      </c>
      <c r="D13" s="4" t="s">
        <v>14</v>
      </c>
      <c r="E13" s="32" t="s">
        <v>106</v>
      </c>
      <c r="F13" s="32" t="s">
        <v>106</v>
      </c>
      <c r="G13" s="32" t="s">
        <v>106</v>
      </c>
      <c r="H13" s="32" t="s">
        <v>104</v>
      </c>
      <c r="I13" s="32" t="s">
        <v>106</v>
      </c>
      <c r="J13" s="41"/>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x14ac:dyDescent="0.35">
      <c r="B14" s="25" t="str">
        <f>'SUP bottles-PoM'!$E$7</f>
        <v>Malta</v>
      </c>
      <c r="C14" s="25" t="str">
        <f>'SUP bottles-PoM'!$E$8</f>
        <v>2022</v>
      </c>
      <c r="D14" s="9" t="s">
        <v>15</v>
      </c>
      <c r="E14" s="32" t="s">
        <v>106</v>
      </c>
      <c r="F14" s="32" t="s">
        <v>104</v>
      </c>
      <c r="G14" s="32" t="s">
        <v>106</v>
      </c>
      <c r="H14" s="32" t="s">
        <v>104</v>
      </c>
      <c r="I14" s="32" t="s">
        <v>106</v>
      </c>
      <c r="J14" s="41"/>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15" thickBot="1" x14ac:dyDescent="0.35">
      <c r="B15" s="25" t="str">
        <f>'SUP bottles-PoM'!$E$7</f>
        <v>Malta</v>
      </c>
      <c r="C15" s="25" t="str">
        <f>'SUP bottles-PoM'!$E$8</f>
        <v>2022</v>
      </c>
      <c r="D15" s="4" t="s">
        <v>16</v>
      </c>
      <c r="E15" s="32" t="s">
        <v>106</v>
      </c>
      <c r="F15" s="32" t="s">
        <v>106</v>
      </c>
      <c r="G15" s="32" t="s">
        <v>106</v>
      </c>
      <c r="H15" s="32" t="s">
        <v>106</v>
      </c>
      <c r="I15" s="32" t="s">
        <v>106</v>
      </c>
      <c r="J15" s="41"/>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ht="6" customHeight="1" x14ac:dyDescent="0.3">
      <c r="C16" s="2"/>
      <c r="D16" s="2"/>
      <c r="E16" s="6"/>
      <c r="F16" s="6"/>
      <c r="G16" s="6"/>
      <c r="H16" s="6"/>
      <c r="I16" s="6"/>
      <c r="J16" s="6"/>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21" customHeight="1" x14ac:dyDescent="0.3">
      <c r="D17" s="42" t="s">
        <v>6</v>
      </c>
      <c r="E17" s="125" t="s">
        <v>50</v>
      </c>
      <c r="F17" s="125"/>
      <c r="G17" s="125"/>
      <c r="H17" s="125"/>
      <c r="I17" s="125"/>
      <c r="J17" s="125"/>
      <c r="K17" s="8"/>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15.6" customHeight="1" x14ac:dyDescent="0.3">
      <c r="C18" s="2"/>
      <c r="D18" s="2"/>
      <c r="E18" s="11"/>
      <c r="F18" s="11"/>
      <c r="G18" s="11"/>
      <c r="H18" s="11"/>
      <c r="I18" s="11"/>
      <c r="J18" s="11"/>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70.95" customHeight="1" thickBot="1" x14ac:dyDescent="0.35">
      <c r="C19" s="2"/>
      <c r="D19" s="98" t="s">
        <v>48</v>
      </c>
      <c r="E19" s="99"/>
      <c r="F19" s="99"/>
      <c r="G19" s="99"/>
      <c r="H19" s="100"/>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customHeight="1" thickBot="1" x14ac:dyDescent="0.35">
      <c r="B20" s="133" t="s">
        <v>98</v>
      </c>
      <c r="C20" s="135" t="s">
        <v>99</v>
      </c>
      <c r="D20" s="119" t="s">
        <v>51</v>
      </c>
      <c r="E20" s="122" t="s">
        <v>52</v>
      </c>
      <c r="F20" s="123"/>
      <c r="G20" s="123"/>
      <c r="H20" s="119" t="s">
        <v>17</v>
      </c>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72" customHeight="1" thickBot="1" x14ac:dyDescent="0.35">
      <c r="B21" s="134"/>
      <c r="C21" s="136"/>
      <c r="D21" s="120"/>
      <c r="E21" s="12" t="s">
        <v>53</v>
      </c>
      <c r="F21" s="12" t="s">
        <v>54</v>
      </c>
      <c r="G21" s="12" t="s">
        <v>55</v>
      </c>
      <c r="H21" s="121"/>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29.4" thickBot="1" x14ac:dyDescent="0.35">
      <c r="B22" s="25" t="str">
        <f>'SUP bottles-PoM'!$E$7</f>
        <v>Malta</v>
      </c>
      <c r="C22" s="25" t="str">
        <f>'SUP bottles-PoM'!$E$8</f>
        <v>2022</v>
      </c>
      <c r="D22" s="4" t="s">
        <v>18</v>
      </c>
      <c r="E22" s="32" t="s">
        <v>106</v>
      </c>
      <c r="F22" s="32" t="s">
        <v>104</v>
      </c>
      <c r="G22" s="32" t="s">
        <v>104</v>
      </c>
      <c r="H22" s="41"/>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29.4" thickBot="1" x14ac:dyDescent="0.35">
      <c r="B23" s="25" t="str">
        <f>'SUP bottles-PoM'!$E$7</f>
        <v>Malta</v>
      </c>
      <c r="C23" s="25" t="str">
        <f>'SUP bottles-PoM'!$E$8</f>
        <v>2022</v>
      </c>
      <c r="D23" s="9" t="s">
        <v>19</v>
      </c>
      <c r="E23" s="32" t="s">
        <v>106</v>
      </c>
      <c r="F23" s="32" t="s">
        <v>106</v>
      </c>
      <c r="G23" s="32" t="s">
        <v>106</v>
      </c>
      <c r="H23" s="41"/>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ht="43.8" thickBot="1" x14ac:dyDescent="0.35">
      <c r="B24" s="25" t="str">
        <f>'SUP bottles-PoM'!$E$7</f>
        <v>Malta</v>
      </c>
      <c r="C24" s="25" t="str">
        <f>'SUP bottles-PoM'!$E$8</f>
        <v>2022</v>
      </c>
      <c r="D24" s="4" t="s">
        <v>56</v>
      </c>
      <c r="E24" s="32" t="s">
        <v>106</v>
      </c>
      <c r="F24" s="32" t="s">
        <v>104</v>
      </c>
      <c r="G24" s="32" t="s">
        <v>104</v>
      </c>
      <c r="H24" s="41"/>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ht="29.4" thickBot="1" x14ac:dyDescent="0.35">
      <c r="B25" s="25" t="str">
        <f>'SUP bottles-PoM'!$E$7</f>
        <v>Malta</v>
      </c>
      <c r="C25" s="25" t="str">
        <f>'SUP bottles-PoM'!$E$8</f>
        <v>2022</v>
      </c>
      <c r="D25" s="9" t="s">
        <v>57</v>
      </c>
      <c r="E25" s="32" t="s">
        <v>106</v>
      </c>
      <c r="F25" s="32" t="s">
        <v>106</v>
      </c>
      <c r="G25" s="32" t="s">
        <v>106</v>
      </c>
      <c r="H25" s="41"/>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ht="29.4" thickBot="1" x14ac:dyDescent="0.35">
      <c r="B26" s="25" t="str">
        <f>'SUP bottles-PoM'!$E$7</f>
        <v>Malta</v>
      </c>
      <c r="C26" s="25" t="str">
        <f>'SUP bottles-PoM'!$E$8</f>
        <v>2022</v>
      </c>
      <c r="D26" s="4" t="s">
        <v>58</v>
      </c>
      <c r="E26" s="32" t="s">
        <v>106</v>
      </c>
      <c r="F26" s="32" t="s">
        <v>104</v>
      </c>
      <c r="G26" s="32" t="s">
        <v>104</v>
      </c>
      <c r="H26" s="41"/>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ht="15" thickBot="1" x14ac:dyDescent="0.35">
      <c r="B27" s="25" t="str">
        <f>'SUP bottles-PoM'!$E$7</f>
        <v>Malta</v>
      </c>
      <c r="C27" s="25" t="str">
        <f>'SUP bottles-PoM'!$E$8</f>
        <v>2022</v>
      </c>
      <c r="D27" s="4" t="s">
        <v>20</v>
      </c>
      <c r="E27" s="32" t="s">
        <v>106</v>
      </c>
      <c r="F27" s="32" t="s">
        <v>106</v>
      </c>
      <c r="G27" s="32" t="s">
        <v>106</v>
      </c>
      <c r="H27" s="41"/>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ht="15" thickBot="1" x14ac:dyDescent="0.35">
      <c r="B28" s="25" t="str">
        <f>'SUP bottles-PoM'!$E$7</f>
        <v>Malta</v>
      </c>
      <c r="C28" s="25" t="str">
        <f>'SUP bottles-PoM'!$E$8</f>
        <v>2022</v>
      </c>
      <c r="D28" s="9" t="s">
        <v>21</v>
      </c>
      <c r="E28" s="32" t="s">
        <v>106</v>
      </c>
      <c r="F28" s="32" t="s">
        <v>106</v>
      </c>
      <c r="G28" s="32" t="s">
        <v>106</v>
      </c>
      <c r="H28" s="41"/>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ht="15" thickBot="1" x14ac:dyDescent="0.35">
      <c r="B29" s="25" t="str">
        <f>'SUP bottles-PoM'!$E$7</f>
        <v>Malta</v>
      </c>
      <c r="C29" s="25" t="str">
        <f>'SUP bottles-PoM'!$E$8</f>
        <v>2022</v>
      </c>
      <c r="D29" s="4" t="s">
        <v>22</v>
      </c>
      <c r="E29" s="32" t="s">
        <v>106</v>
      </c>
      <c r="F29" s="32" t="s">
        <v>106</v>
      </c>
      <c r="G29" s="32" t="s">
        <v>106</v>
      </c>
      <c r="H29" s="41"/>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x14ac:dyDescent="0.3">
      <c r="C30" s="2"/>
      <c r="D30" s="2"/>
      <c r="E30" s="6"/>
      <c r="F30" s="6"/>
      <c r="G30" s="6"/>
      <c r="H30" s="6"/>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ht="23.25" customHeight="1" x14ac:dyDescent="0.3">
      <c r="C31" s="2"/>
      <c r="D31" s="42" t="s">
        <v>6</v>
      </c>
      <c r="E31" s="112" t="s">
        <v>23</v>
      </c>
      <c r="F31" s="112"/>
      <c r="G31" s="112"/>
      <c r="H31" s="112"/>
      <c r="I31" s="8"/>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ht="24" customHeight="1" x14ac:dyDescent="0.3">
      <c r="C32" s="2"/>
      <c r="D32" s="42" t="s">
        <v>7</v>
      </c>
      <c r="E32" s="112" t="s">
        <v>24</v>
      </c>
      <c r="F32" s="112"/>
      <c r="G32" s="112"/>
      <c r="H32" s="112"/>
      <c r="I32" s="8"/>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2:66" ht="21" customHeight="1" x14ac:dyDescent="0.3">
      <c r="C33" s="2"/>
      <c r="D33" s="42" t="s">
        <v>8</v>
      </c>
      <c r="E33" s="112" t="s">
        <v>25</v>
      </c>
      <c r="F33" s="112"/>
      <c r="G33" s="112"/>
      <c r="H33" s="112"/>
      <c r="I33" s="8"/>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2:66" ht="30" customHeight="1" x14ac:dyDescent="0.3">
      <c r="C34" s="2"/>
      <c r="D34" s="42" t="s">
        <v>9</v>
      </c>
      <c r="E34" s="112" t="s">
        <v>26</v>
      </c>
      <c r="F34" s="112"/>
      <c r="G34" s="112"/>
      <c r="H34" s="112"/>
      <c r="I34" s="8"/>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2:66" ht="30" customHeight="1" x14ac:dyDescent="0.3">
      <c r="C35" s="2"/>
      <c r="D35" s="42" t="s">
        <v>27</v>
      </c>
      <c r="E35" s="112" t="s">
        <v>28</v>
      </c>
      <c r="F35" s="112"/>
      <c r="G35" s="112"/>
      <c r="H35" s="112"/>
      <c r="I35" s="8"/>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2:66" ht="16.5" customHeight="1" x14ac:dyDescent="0.3">
      <c r="C36" s="2"/>
      <c r="D36" s="42" t="s">
        <v>29</v>
      </c>
      <c r="E36" s="112" t="s">
        <v>59</v>
      </c>
      <c r="F36" s="112"/>
      <c r="G36" s="112"/>
      <c r="H36" s="112"/>
      <c r="I36" s="8"/>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2:66" ht="21.6" customHeight="1" x14ac:dyDescent="0.3">
      <c r="C37" s="2"/>
      <c r="D37" s="42" t="s">
        <v>30</v>
      </c>
      <c r="E37" s="112" t="s">
        <v>31</v>
      </c>
      <c r="F37" s="112"/>
      <c r="G37" s="112"/>
      <c r="H37" s="112"/>
      <c r="I37" s="8"/>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2:66" ht="15" thickBot="1" x14ac:dyDescent="0.35">
      <c r="C38" s="2"/>
      <c r="D38" s="2"/>
      <c r="E38" s="11"/>
      <c r="F38" s="11"/>
      <c r="G38" s="11"/>
      <c r="H38" s="11"/>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2:66" ht="55.95" customHeight="1" thickBot="1" x14ac:dyDescent="0.35">
      <c r="B39" s="26" t="s">
        <v>98</v>
      </c>
      <c r="C39" s="26" t="s">
        <v>99</v>
      </c>
      <c r="D39" s="113" t="s">
        <v>60</v>
      </c>
      <c r="E39" s="114"/>
      <c r="F39" s="114"/>
      <c r="G39" s="114"/>
      <c r="H39" s="115"/>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2:66" ht="15" thickBot="1" x14ac:dyDescent="0.35">
      <c r="B40" s="25" t="str">
        <f>'SUP bottles-PoM'!$E$7</f>
        <v>Malta</v>
      </c>
      <c r="C40" s="25" t="str">
        <f>'SUP bottles-PoM'!$E$8</f>
        <v>2022</v>
      </c>
      <c r="D40" s="116" t="s">
        <v>186</v>
      </c>
      <c r="E40" s="117"/>
      <c r="F40" s="117"/>
      <c r="G40" s="117"/>
      <c r="H40" s="118"/>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2:66" ht="15" thickBot="1" x14ac:dyDescent="0.35">
      <c r="B41" s="25" t="str">
        <f>'SUP bottles-PoM'!$E$7</f>
        <v>Malta</v>
      </c>
      <c r="C41" s="25" t="str">
        <f>'SUP bottles-PoM'!$E$8</f>
        <v>2022</v>
      </c>
      <c r="D41" s="116" t="s">
        <v>187</v>
      </c>
      <c r="E41" s="117"/>
      <c r="F41" s="117"/>
      <c r="G41" s="117"/>
      <c r="H41" s="118"/>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2:66" ht="15" thickBot="1" x14ac:dyDescent="0.35">
      <c r="B42" s="25" t="str">
        <f>'SUP bottles-PoM'!$E$7</f>
        <v>Malta</v>
      </c>
      <c r="C42" s="25" t="str">
        <f>'SUP bottles-PoM'!$E$8</f>
        <v>2022</v>
      </c>
      <c r="D42" s="116" t="s">
        <v>189</v>
      </c>
      <c r="E42" s="117"/>
      <c r="F42" s="117"/>
      <c r="G42" s="117"/>
      <c r="H42" s="118"/>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2:66" ht="15" thickBot="1" x14ac:dyDescent="0.35">
      <c r="B43" s="25" t="str">
        <f>'SUP bottles-PoM'!$E$7</f>
        <v>Malta</v>
      </c>
      <c r="C43" s="25" t="str">
        <f>'SUP bottles-PoM'!$E$8</f>
        <v>2022</v>
      </c>
      <c r="D43" s="116" t="s">
        <v>191</v>
      </c>
      <c r="E43" s="117"/>
      <c r="F43" s="117"/>
      <c r="G43" s="117"/>
      <c r="H43" s="118"/>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2:66" ht="15" thickBot="1" x14ac:dyDescent="0.35">
      <c r="B44" s="25" t="str">
        <f>'SUP bottles-PoM'!$E$7</f>
        <v>Malta</v>
      </c>
      <c r="C44" s="25" t="str">
        <f>'SUP bottles-PoM'!$E$8</f>
        <v>2022</v>
      </c>
      <c r="D44" s="116" t="s">
        <v>190</v>
      </c>
      <c r="E44" s="117"/>
      <c r="F44" s="117"/>
      <c r="G44" s="117"/>
      <c r="H44" s="118"/>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2:66" ht="29.25" customHeight="1"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2:66" ht="43.2" customHeight="1" x14ac:dyDescent="0.3">
      <c r="B46" s="109" t="s">
        <v>137</v>
      </c>
      <c r="C46" s="110"/>
      <c r="D46" s="110"/>
      <c r="E46" s="110"/>
      <c r="F46" s="110"/>
      <c r="G46" s="110"/>
      <c r="H46" s="111"/>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2:66"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2:66"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x14ac:dyDescent="0.3">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x14ac:dyDescent="0.3">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x14ac:dyDescent="0.3">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x14ac:dyDescent="0.3">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x14ac:dyDescent="0.3">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x14ac:dyDescent="0.3">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x14ac:dyDescent="0.3">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x14ac:dyDescent="0.3">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x14ac:dyDescent="0.3">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x14ac:dyDescent="0.3">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x14ac:dyDescent="0.3">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x14ac:dyDescent="0.3">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x14ac:dyDescent="0.3">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x14ac:dyDescent="0.3">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x14ac:dyDescent="0.3">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x14ac:dyDescent="0.3">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3:66" x14ac:dyDescent="0.3">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3:66" x14ac:dyDescent="0.3">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3:66" x14ac:dyDescent="0.3">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3:66" x14ac:dyDescent="0.3">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3:66" x14ac:dyDescent="0.3">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3:66" x14ac:dyDescent="0.3">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3:66" x14ac:dyDescent="0.3">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3:66" x14ac:dyDescent="0.3">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3:66"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3:66"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3:66"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3:66"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3:66"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3:66"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3:66"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3:66"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x14ac:dyDescent="0.3">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x14ac:dyDescent="0.3">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x14ac:dyDescent="0.3">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x14ac:dyDescent="0.3">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x14ac:dyDescent="0.3">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x14ac:dyDescent="0.3">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x14ac:dyDescent="0.3">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x14ac:dyDescent="0.3">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x14ac:dyDescent="0.3">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x14ac:dyDescent="0.3">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x14ac:dyDescent="0.3">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x14ac:dyDescent="0.3">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x14ac:dyDescent="0.3">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x14ac:dyDescent="0.3">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x14ac:dyDescent="0.3">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x14ac:dyDescent="0.3">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6:66" x14ac:dyDescent="0.3">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6:66" x14ac:dyDescent="0.3">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6:66" x14ac:dyDescent="0.3">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6:66" x14ac:dyDescent="0.3">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6:66" x14ac:dyDescent="0.3">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6:66" x14ac:dyDescent="0.3">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6:66" x14ac:dyDescent="0.3">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6:66" x14ac:dyDescent="0.3">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6:66" x14ac:dyDescent="0.3">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6:66" x14ac:dyDescent="0.3">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6:66" x14ac:dyDescent="0.3">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6:66" x14ac:dyDescent="0.3">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6:66" x14ac:dyDescent="0.3">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6:66" x14ac:dyDescent="0.3">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6:66" x14ac:dyDescent="0.3">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6:66" x14ac:dyDescent="0.3">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x14ac:dyDescent="0.3">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x14ac:dyDescent="0.3">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x14ac:dyDescent="0.3">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x14ac:dyDescent="0.3">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x14ac:dyDescent="0.3">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x14ac:dyDescent="0.3">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x14ac:dyDescent="0.3">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x14ac:dyDescent="0.3">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x14ac:dyDescent="0.3">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x14ac:dyDescent="0.3">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x14ac:dyDescent="0.3">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x14ac:dyDescent="0.3">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x14ac:dyDescent="0.3">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x14ac:dyDescent="0.3">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x14ac:dyDescent="0.3">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x14ac:dyDescent="0.3">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x14ac:dyDescent="0.3">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x14ac:dyDescent="0.3">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x14ac:dyDescent="0.3">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x14ac:dyDescent="0.3">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x14ac:dyDescent="0.3">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x14ac:dyDescent="0.3">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x14ac:dyDescent="0.3">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x14ac:dyDescent="0.3">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x14ac:dyDescent="0.3">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x14ac:dyDescent="0.3">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x14ac:dyDescent="0.3">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x14ac:dyDescent="0.3">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x14ac:dyDescent="0.3">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row r="1586" spans="11:66" x14ac:dyDescent="0.3">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row>
    <row r="1587" spans="11:66" x14ac:dyDescent="0.3">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row>
    <row r="1588" spans="11:66" x14ac:dyDescent="0.3">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row>
    <row r="1589" spans="11:66" x14ac:dyDescent="0.3">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row>
    <row r="1590" spans="11:66" x14ac:dyDescent="0.3">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row>
    <row r="1591" spans="11:66" x14ac:dyDescent="0.3">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row>
    <row r="1592" spans="11:66" x14ac:dyDescent="0.3">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row>
    <row r="1593" spans="11:66" x14ac:dyDescent="0.3">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row>
    <row r="1594" spans="11:66" x14ac:dyDescent="0.3">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row>
    <row r="1595" spans="11:66" x14ac:dyDescent="0.3">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row>
    <row r="1596" spans="11:66" x14ac:dyDescent="0.3">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row>
    <row r="1597" spans="11:66" x14ac:dyDescent="0.3">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row>
    <row r="1598" spans="11:66" x14ac:dyDescent="0.3">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row>
  </sheetData>
  <sheetProtection algorithmName="SHA-512" hashValue="rYeoRmhh0AQ11VMEhEoICpw2HcSgorvsiG+RHTFTvDWXLMSpY0cGf+dPEHExUPUcml8cfYE4epzvtjK/Mr+vYg==" saltValue="K1bJdM1QE16ROsatslvw3Q==" spinCount="100000" sheet="1" insertHyperlinks="0"/>
  <mergeCells count="30">
    <mergeCell ref="B20:B21"/>
    <mergeCell ref="C20:C21"/>
    <mergeCell ref="D41:H41"/>
    <mergeCell ref="E31:H31"/>
    <mergeCell ref="E32:H32"/>
    <mergeCell ref="E33:H33"/>
    <mergeCell ref="E34:H34"/>
    <mergeCell ref="E35:H35"/>
    <mergeCell ref="D2:D3"/>
    <mergeCell ref="E2:H2"/>
    <mergeCell ref="E3:H3"/>
    <mergeCell ref="D5:F5"/>
    <mergeCell ref="D8:J8"/>
    <mergeCell ref="D7:J7"/>
    <mergeCell ref="J9:J10"/>
    <mergeCell ref="D20:D21"/>
    <mergeCell ref="H20:H21"/>
    <mergeCell ref="E20:G20"/>
    <mergeCell ref="E9:I9"/>
    <mergeCell ref="D9:D10"/>
    <mergeCell ref="D19:H19"/>
    <mergeCell ref="E17:J17"/>
    <mergeCell ref="B46:H46"/>
    <mergeCell ref="E36:H36"/>
    <mergeCell ref="E37:H37"/>
    <mergeCell ref="D39:H39"/>
    <mergeCell ref="D40:H40"/>
    <mergeCell ref="D42:H42"/>
    <mergeCell ref="D43:H43"/>
    <mergeCell ref="D44:H44"/>
  </mergeCells>
  <dataValidations count="2">
    <dataValidation type="textLength" errorStyle="warning" operator="lessThanOrEqual" allowBlank="1" showInputMessage="1" showErrorMessage="1" error="Please reduce text lenght" prompt="Maximum 300 characters (with spaces)" sqref="J11:J15 H22:H29" xr:uid="{00000000-0002-0000-0500-000000000000}">
      <formula1>300</formula1>
    </dataValidation>
    <dataValidation type="textLength" errorStyle="warning" operator="lessThanOrEqual" allowBlank="1" showInputMessage="1" showErrorMessage="1" error="Please reduce the text lenght" prompt="Maximum 500 characters (with spaces)" sqref="D40:H44" xr:uid="{00000000-0002-0000-0500-000001000000}">
      <formula1>500</formula1>
    </dataValidation>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00000000-0002-0000-0500-000002000000}">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DAEFC3"/>
  </sheetPr>
  <dimension ref="A1:BN1572"/>
  <sheetViews>
    <sheetView zoomScale="85" zoomScaleNormal="85" workbookViewId="0">
      <selection activeCell="E9" sqref="E9"/>
    </sheetView>
  </sheetViews>
  <sheetFormatPr defaultRowHeight="14.4" x14ac:dyDescent="0.3"/>
  <cols>
    <col min="1" max="1" width="3.88671875" style="2" customWidth="1"/>
    <col min="2" max="2" width="17.109375" style="2" customWidth="1"/>
    <col min="3" max="3" width="10.88671875" style="1" customWidth="1"/>
    <col min="4" max="4" width="25.5546875" style="1" customWidth="1"/>
    <col min="5" max="5" width="19.33203125" style="1" customWidth="1"/>
    <col min="6" max="7" width="21.5546875" style="1" customWidth="1"/>
    <col min="8" max="8" width="24.44140625" style="1" customWidth="1"/>
    <col min="9" max="9" width="21.44140625" style="1" customWidth="1"/>
    <col min="10" max="10" width="36.5546875" style="1" customWidth="1"/>
  </cols>
  <sheetData>
    <row r="1" spans="2:66" ht="15" thickBot="1" x14ac:dyDescent="0.35">
      <c r="C1" s="2"/>
      <c r="D1" s="6"/>
      <c r="E1" s="6"/>
      <c r="F1" s="6"/>
      <c r="G1" s="6"/>
      <c r="H1" s="6"/>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2:66" ht="43.2" customHeight="1" thickBot="1" x14ac:dyDescent="0.35">
      <c r="C2" s="5"/>
      <c r="D2" s="126" t="s">
        <v>64</v>
      </c>
      <c r="E2" s="102" t="s">
        <v>145</v>
      </c>
      <c r="F2" s="103"/>
      <c r="G2" s="8"/>
      <c r="H2" s="8"/>
      <c r="I2" s="8"/>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2:66" ht="21.6" customHeight="1" thickBot="1" x14ac:dyDescent="0.35">
      <c r="C3" s="5"/>
      <c r="D3" s="127"/>
      <c r="E3" s="104" t="s">
        <v>71</v>
      </c>
      <c r="F3" s="105"/>
      <c r="G3" s="8"/>
      <c r="H3" s="8"/>
      <c r="I3" s="8"/>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2:66" ht="15" thickBot="1" x14ac:dyDescent="0.35">
      <c r="C4" s="2"/>
      <c r="D4" s="11"/>
      <c r="E4" s="11"/>
      <c r="F4" s="11"/>
      <c r="G4" s="11"/>
      <c r="H4" s="11"/>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2:66" ht="40.200000000000003" customHeight="1" thickBot="1" x14ac:dyDescent="0.35">
      <c r="C5" s="2"/>
      <c r="D5" s="69" t="s">
        <v>94</v>
      </c>
      <c r="E5" s="101"/>
      <c r="F5" s="70"/>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2:66" x14ac:dyDescent="0.3">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2:66" x14ac:dyDescent="0.3">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2:66" ht="31.95" customHeight="1" thickBot="1" x14ac:dyDescent="0.35">
      <c r="C8" s="2"/>
      <c r="D8" s="2"/>
      <c r="E8" s="2"/>
      <c r="F8" s="44" t="s">
        <v>96</v>
      </c>
      <c r="G8" s="45"/>
      <c r="H8" s="46"/>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2:66" ht="42" customHeight="1" thickBot="1" x14ac:dyDescent="0.35">
      <c r="B9" s="26" t="s">
        <v>98</v>
      </c>
      <c r="C9" s="26" t="s">
        <v>99</v>
      </c>
      <c r="D9" s="47" t="s">
        <v>154</v>
      </c>
      <c r="E9" s="47" t="s">
        <v>156</v>
      </c>
      <c r="F9" s="150" t="s">
        <v>166</v>
      </c>
      <c r="G9" s="151"/>
      <c r="H9" s="15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2:66" ht="15" thickBot="1" x14ac:dyDescent="0.35">
      <c r="B10" s="25" t="str">
        <f>'SUP bottles-PoM'!$E$7</f>
        <v>Malta</v>
      </c>
      <c r="C10" s="25" t="str">
        <f>'SUP bottles-PoM'!$E$8</f>
        <v>2022</v>
      </c>
      <c r="D10" s="34" t="s">
        <v>102</v>
      </c>
      <c r="E10" s="34"/>
      <c r="F10" s="137"/>
      <c r="G10" s="138"/>
      <c r="H10" s="139"/>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2:66" ht="15" thickBot="1" x14ac:dyDescent="0.35">
      <c r="B11" s="25" t="str">
        <f>'SUP bottles-PoM'!$E$7</f>
        <v>Malta</v>
      </c>
      <c r="C11" s="25" t="str">
        <f>'SUP bottles-PoM'!$E$8</f>
        <v>2022</v>
      </c>
      <c r="D11" s="34" t="s">
        <v>102</v>
      </c>
      <c r="E11" s="34"/>
      <c r="F11" s="137"/>
      <c r="G11" s="138"/>
      <c r="H11" s="139"/>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2:66" ht="15" thickBot="1" x14ac:dyDescent="0.35">
      <c r="B12" s="25" t="str">
        <f>'SUP bottles-PoM'!$E$7</f>
        <v>Malta</v>
      </c>
      <c r="C12" s="25" t="str">
        <f>'SUP bottles-PoM'!$E$8</f>
        <v>2022</v>
      </c>
      <c r="D12" s="34" t="s">
        <v>102</v>
      </c>
      <c r="E12" s="34"/>
      <c r="F12" s="137"/>
      <c r="G12" s="138"/>
      <c r="H12" s="139"/>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2:66" ht="15" thickBot="1" x14ac:dyDescent="0.35">
      <c r="B13" s="25" t="str">
        <f>'SUP bottles-PoM'!$E$7</f>
        <v>Malta</v>
      </c>
      <c r="C13" s="25" t="str">
        <f>'SUP bottles-PoM'!$E$8</f>
        <v>2022</v>
      </c>
      <c r="D13" s="34" t="s">
        <v>102</v>
      </c>
      <c r="E13" s="34"/>
      <c r="F13" s="137"/>
      <c r="G13" s="138"/>
      <c r="H13" s="139"/>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2:66" ht="15" thickBot="1" x14ac:dyDescent="0.35">
      <c r="B14" s="25" t="str">
        <f>'SUP bottles-PoM'!$E$7</f>
        <v>Malta</v>
      </c>
      <c r="C14" s="25" t="str">
        <f>'SUP bottles-PoM'!$E$8</f>
        <v>2022</v>
      </c>
      <c r="D14" s="34" t="s">
        <v>102</v>
      </c>
      <c r="E14" s="34"/>
      <c r="F14" s="137"/>
      <c r="G14" s="138"/>
      <c r="H14" s="139"/>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2:66" ht="24.6" customHeight="1" x14ac:dyDescent="0.3">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2:66" x14ac:dyDescent="0.3">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2:66" ht="31.95" customHeight="1" thickBot="1" x14ac:dyDescent="0.35">
      <c r="C17" s="2"/>
      <c r="D17" s="141" t="s">
        <v>97</v>
      </c>
      <c r="E17" s="142"/>
      <c r="F17" s="142"/>
      <c r="G17" s="142"/>
      <c r="H17" s="143"/>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2:66" ht="29.25" customHeight="1" thickBot="1" x14ac:dyDescent="0.35">
      <c r="B18" s="26" t="s">
        <v>98</v>
      </c>
      <c r="C18" s="26" t="s">
        <v>99</v>
      </c>
      <c r="D18" s="144" t="s">
        <v>153</v>
      </c>
      <c r="E18" s="145"/>
      <c r="F18" s="145"/>
      <c r="G18" s="145"/>
      <c r="H18" s="146"/>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2:66" ht="15" thickBot="1" x14ac:dyDescent="0.35">
      <c r="B19" s="25" t="str">
        <f>'SUP bottles-PoM'!$E$7</f>
        <v>Malta</v>
      </c>
      <c r="C19" s="25" t="str">
        <f>'SUP bottles-PoM'!$E$8</f>
        <v>2022</v>
      </c>
      <c r="D19" s="147" t="s">
        <v>194</v>
      </c>
      <c r="E19" s="148"/>
      <c r="F19" s="148"/>
      <c r="G19" s="148"/>
      <c r="H19" s="149"/>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2:66" ht="15" thickBot="1" x14ac:dyDescent="0.35">
      <c r="B20" s="25" t="str">
        <f>'SUP bottles-PoM'!$E$7</f>
        <v>Malta</v>
      </c>
      <c r="C20" s="25" t="str">
        <f>'SUP bottles-PoM'!$E$8</f>
        <v>2022</v>
      </c>
      <c r="D20" s="85"/>
      <c r="E20" s="86"/>
      <c r="F20" s="86"/>
      <c r="G20" s="86"/>
      <c r="H20" s="140"/>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2:66" ht="15" thickBot="1" x14ac:dyDescent="0.35">
      <c r="B21" s="25" t="str">
        <f>'SUP bottles-PoM'!$E$7</f>
        <v>Malta</v>
      </c>
      <c r="C21" s="25" t="str">
        <f>'SUP bottles-PoM'!$E$8</f>
        <v>2022</v>
      </c>
      <c r="D21" s="85"/>
      <c r="E21" s="86"/>
      <c r="F21" s="86"/>
      <c r="G21" s="86"/>
      <c r="H21" s="140"/>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2:66" ht="15" thickBot="1" x14ac:dyDescent="0.35">
      <c r="B22" s="25" t="str">
        <f>'SUP bottles-PoM'!$E$7</f>
        <v>Malta</v>
      </c>
      <c r="C22" s="25" t="str">
        <f>'SUP bottles-PoM'!$E$8</f>
        <v>2022</v>
      </c>
      <c r="D22" s="85"/>
      <c r="E22" s="86"/>
      <c r="F22" s="86"/>
      <c r="G22" s="86"/>
      <c r="H22" s="140"/>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2:66" ht="15" thickBot="1" x14ac:dyDescent="0.35">
      <c r="B23" s="25" t="str">
        <f>'SUP bottles-PoM'!$E$7</f>
        <v>Malta</v>
      </c>
      <c r="C23" s="25" t="str">
        <f>'SUP bottles-PoM'!$E$8</f>
        <v>2022</v>
      </c>
      <c r="D23" s="85"/>
      <c r="E23" s="86"/>
      <c r="F23" s="86"/>
      <c r="G23" s="86"/>
      <c r="H23" s="14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2:66" x14ac:dyDescent="0.3">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2:66" x14ac:dyDescent="0.3">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2:66" x14ac:dyDescent="0.3">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2:66" x14ac:dyDescent="0.3">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2:66" x14ac:dyDescent="0.3">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2:66" x14ac:dyDescent="0.3">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2:66" x14ac:dyDescent="0.3">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2:66" x14ac:dyDescent="0.3">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2:66" x14ac:dyDescent="0.3">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x14ac:dyDescent="0.3">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x14ac:dyDescent="0.3">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x14ac:dyDescent="0.3">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x14ac:dyDescent="0.3">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x14ac:dyDescent="0.3">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x14ac:dyDescent="0.3">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x14ac:dyDescent="0.3">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x14ac:dyDescent="0.3">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x14ac:dyDescent="0.3">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x14ac:dyDescent="0.3">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x14ac:dyDescent="0.3">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x14ac:dyDescent="0.3">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x14ac:dyDescent="0.3">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x14ac:dyDescent="0.3">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x14ac:dyDescent="0.3">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x14ac:dyDescent="0.3">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x14ac:dyDescent="0.3">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x14ac:dyDescent="0.3">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x14ac:dyDescent="0.3">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x14ac:dyDescent="0.3">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x14ac:dyDescent="0.3">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x14ac:dyDescent="0.3">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x14ac:dyDescent="0.3">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x14ac:dyDescent="0.3">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x14ac:dyDescent="0.3">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x14ac:dyDescent="0.3">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x14ac:dyDescent="0.3">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x14ac:dyDescent="0.3">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x14ac:dyDescent="0.3">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x14ac:dyDescent="0.3">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x14ac:dyDescent="0.3">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x14ac:dyDescent="0.3">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x14ac:dyDescent="0.3">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x14ac:dyDescent="0.3">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x14ac:dyDescent="0.3">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x14ac:dyDescent="0.3">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x14ac:dyDescent="0.3">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x14ac:dyDescent="0.3">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x14ac:dyDescent="0.3">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x14ac:dyDescent="0.3">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x14ac:dyDescent="0.3">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x14ac:dyDescent="0.3">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x14ac:dyDescent="0.3">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x14ac:dyDescent="0.3">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x14ac:dyDescent="0.3">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x14ac:dyDescent="0.3">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x14ac:dyDescent="0.3">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x14ac:dyDescent="0.3">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x14ac:dyDescent="0.3">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x14ac:dyDescent="0.3">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x14ac:dyDescent="0.3">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x14ac:dyDescent="0.3">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x14ac:dyDescent="0.3">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x14ac:dyDescent="0.3">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x14ac:dyDescent="0.3">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x14ac:dyDescent="0.3">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x14ac:dyDescent="0.3">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x14ac:dyDescent="0.3">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x14ac:dyDescent="0.3">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x14ac:dyDescent="0.3">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x14ac:dyDescent="0.3">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x14ac:dyDescent="0.3">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x14ac:dyDescent="0.3">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x14ac:dyDescent="0.3">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oGvA4AZwiEgnG3oDzuyags1Vmxz1DfLth7hJ/E7fv7swnbAiQcJuTBAZpqNAEjqKsMHV3+qCsnWEufx9xNhSkw==" saltValue="I2Bi1Y/6/Af4HzWdLPdlsw==" spinCount="100000" sheet="1" insertHyperlinks="0"/>
  <mergeCells count="17">
    <mergeCell ref="F9:H9"/>
    <mergeCell ref="D2:D3"/>
    <mergeCell ref="D5:F5"/>
    <mergeCell ref="E2:F2"/>
    <mergeCell ref="E3:F3"/>
    <mergeCell ref="D21:H21"/>
    <mergeCell ref="D22:H22"/>
    <mergeCell ref="D23:H23"/>
    <mergeCell ref="D20:H20"/>
    <mergeCell ref="D17:H17"/>
    <mergeCell ref="D18:H18"/>
    <mergeCell ref="D19:H19"/>
    <mergeCell ref="F10:H10"/>
    <mergeCell ref="F11:H11"/>
    <mergeCell ref="F12:H12"/>
    <mergeCell ref="F13:H13"/>
    <mergeCell ref="F14:H14"/>
  </mergeCells>
  <dataValidations count="2">
    <dataValidation errorStyle="warning" operator="lessThanOrEqual" allowBlank="1" showInputMessage="1" error="Please fill in the information" prompt="Fill in this cell and any additional row, as necessary." sqref="D19:H19" xr:uid="{00000000-0002-0000-0600-000000000000}"/>
    <dataValidation type="textLength" errorStyle="warning" operator="lessThanOrEqual" allowBlank="1" showInputMessage="1" showErrorMessage="1" error="Please reduce the text lenght" prompt="Maximum 300 characters (with spaces)" sqref="E10:F14" xr:uid="{00000000-0002-0000-0600-000001000000}">
      <formula1>300</formula1>
    </dataValidation>
  </dataValidations>
  <hyperlinks>
    <hyperlink ref="D19" r:id="rId1" xr:uid="{00000000-0004-0000-0600-000000000000}"/>
  </hyperlinks>
  <pageMargins left="0.7" right="0.7" top="0.75" bottom="0.75" header="0.3" footer="0.3"/>
  <pageSetup orientation="portrait" horizontalDpi="1200" verticalDpi="1200"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2000000}">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D32"/>
  <sheetViews>
    <sheetView zoomScaleNormal="100" workbookViewId="0">
      <selection activeCell="L32" sqref="L32"/>
    </sheetView>
  </sheetViews>
  <sheetFormatPr defaultRowHeight="14.4" x14ac:dyDescent="0.3"/>
  <cols>
    <col min="1" max="2" width="19" customWidth="1"/>
  </cols>
  <sheetData>
    <row r="1" spans="1:4" x14ac:dyDescent="0.3">
      <c r="A1" s="23" t="s">
        <v>100</v>
      </c>
      <c r="B1" s="23" t="s">
        <v>141</v>
      </c>
      <c r="C1" s="23" t="s">
        <v>101</v>
      </c>
      <c r="D1" s="23" t="s">
        <v>155</v>
      </c>
    </row>
    <row r="2" spans="1:4" x14ac:dyDescent="0.3">
      <c r="A2" s="24" t="s">
        <v>102</v>
      </c>
      <c r="B2" s="24" t="s">
        <v>102</v>
      </c>
      <c r="C2" s="24" t="s">
        <v>102</v>
      </c>
      <c r="D2" s="24" t="s">
        <v>102</v>
      </c>
    </row>
    <row r="3" spans="1:4" x14ac:dyDescent="0.3">
      <c r="A3" t="s">
        <v>103</v>
      </c>
      <c r="B3" t="s">
        <v>150</v>
      </c>
      <c r="C3" t="s">
        <v>104</v>
      </c>
      <c r="D3" t="s">
        <v>84</v>
      </c>
    </row>
    <row r="4" spans="1:4" x14ac:dyDescent="0.3">
      <c r="A4" t="s">
        <v>105</v>
      </c>
      <c r="B4" t="s">
        <v>149</v>
      </c>
      <c r="C4" t="s">
        <v>106</v>
      </c>
      <c r="D4" t="s">
        <v>85</v>
      </c>
    </row>
    <row r="5" spans="1:4" x14ac:dyDescent="0.3">
      <c r="A5" t="s">
        <v>107</v>
      </c>
    </row>
    <row r="6" spans="1:4" x14ac:dyDescent="0.3">
      <c r="A6" t="s">
        <v>108</v>
      </c>
    </row>
    <row r="7" spans="1:4" x14ac:dyDescent="0.3">
      <c r="A7" t="s">
        <v>109</v>
      </c>
    </row>
    <row r="8" spans="1:4" x14ac:dyDescent="0.3">
      <c r="A8" t="s">
        <v>110</v>
      </c>
    </row>
    <row r="9" spans="1:4" x14ac:dyDescent="0.3">
      <c r="A9" t="s">
        <v>111</v>
      </c>
    </row>
    <row r="10" spans="1:4" x14ac:dyDescent="0.3">
      <c r="A10" t="s">
        <v>112</v>
      </c>
    </row>
    <row r="11" spans="1:4" x14ac:dyDescent="0.3">
      <c r="A11" t="s">
        <v>113</v>
      </c>
    </row>
    <row r="12" spans="1:4" x14ac:dyDescent="0.3">
      <c r="A12" t="s">
        <v>114</v>
      </c>
    </row>
    <row r="13" spans="1:4" x14ac:dyDescent="0.3">
      <c r="A13" t="s">
        <v>115</v>
      </c>
    </row>
    <row r="14" spans="1:4" x14ac:dyDescent="0.3">
      <c r="A14" t="s">
        <v>116</v>
      </c>
    </row>
    <row r="15" spans="1:4" x14ac:dyDescent="0.3">
      <c r="A15" t="s">
        <v>117</v>
      </c>
    </row>
    <row r="16" spans="1:4" x14ac:dyDescent="0.3">
      <c r="A16" t="s">
        <v>118</v>
      </c>
    </row>
    <row r="17" spans="1:1" x14ac:dyDescent="0.3">
      <c r="A17" t="s">
        <v>119</v>
      </c>
    </row>
    <row r="18" spans="1:1" x14ac:dyDescent="0.3">
      <c r="A18" t="s">
        <v>120</v>
      </c>
    </row>
    <row r="19" spans="1:1" x14ac:dyDescent="0.3">
      <c r="A19" t="s">
        <v>121</v>
      </c>
    </row>
    <row r="20" spans="1:1" x14ac:dyDescent="0.3">
      <c r="A20" t="s">
        <v>122</v>
      </c>
    </row>
    <row r="21" spans="1:1" x14ac:dyDescent="0.3">
      <c r="A21" t="s">
        <v>123</v>
      </c>
    </row>
    <row r="22" spans="1:1" x14ac:dyDescent="0.3">
      <c r="A22" t="s">
        <v>124</v>
      </c>
    </row>
    <row r="23" spans="1:1" x14ac:dyDescent="0.3">
      <c r="A23" t="s">
        <v>125</v>
      </c>
    </row>
    <row r="24" spans="1:1" x14ac:dyDescent="0.3">
      <c r="A24" t="s">
        <v>126</v>
      </c>
    </row>
    <row r="25" spans="1:1" x14ac:dyDescent="0.3">
      <c r="A25" t="s">
        <v>127</v>
      </c>
    </row>
    <row r="26" spans="1:1" x14ac:dyDescent="0.3">
      <c r="A26" t="s">
        <v>128</v>
      </c>
    </row>
    <row r="27" spans="1:1" x14ac:dyDescent="0.3">
      <c r="A27" t="s">
        <v>129</v>
      </c>
    </row>
    <row r="28" spans="1:1" x14ac:dyDescent="0.3">
      <c r="A28" t="s">
        <v>130</v>
      </c>
    </row>
    <row r="29" spans="1:1" x14ac:dyDescent="0.3">
      <c r="A29" t="s">
        <v>131</v>
      </c>
    </row>
    <row r="30" spans="1:1" x14ac:dyDescent="0.3">
      <c r="A30" t="s">
        <v>132</v>
      </c>
    </row>
    <row r="31" spans="1:1" x14ac:dyDescent="0.3">
      <c r="A31" t="s">
        <v>133</v>
      </c>
    </row>
    <row r="32" spans="1:1" x14ac:dyDescent="0.3">
      <c r="A32" t="s">
        <v>134</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bde7d478-d854-492c-97f6-92fba056400e" xsi:nil="true"/>
    <lcf76f155ced4ddcb4097134ff3c332f xmlns="0ab27300-963f-4f8d-9bae-e9aa98dabc2e">
      <Terms xmlns="http://schemas.microsoft.com/office/infopath/2007/PartnerControls"/>
    </lcf76f155ced4ddcb4097134ff3c332f>
    <SharedWithUsers xmlns="bde7d478-d854-492c-97f6-92fba056400e">
      <UserInfo>
        <DisplayName/>
        <AccountId xsi:nil="true"/>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3875B7BFAFDF64C9394BFB5DCA3161C" ma:contentTypeVersion="19" ma:contentTypeDescription="Create a new document." ma:contentTypeScope="" ma:versionID="219f22eb8ceec7d0693640160ca2cd5a">
  <xsd:schema xmlns:xsd="http://www.w3.org/2001/XMLSchema" xmlns:xs="http://www.w3.org/2001/XMLSchema" xmlns:p="http://schemas.microsoft.com/office/2006/metadata/properties" xmlns:ns2="0ab27300-963f-4f8d-9bae-e9aa98dabc2e" xmlns:ns3="bde7d478-d854-492c-97f6-92fba056400e" targetNamespace="http://schemas.microsoft.com/office/2006/metadata/properties" ma:root="true" ma:fieldsID="ed3250367935dd35f178e78b4dc63130" ns2:_="" ns3:_="">
    <xsd:import namespace="0ab27300-963f-4f8d-9bae-e9aa98dabc2e"/>
    <xsd:import namespace="bde7d478-d854-492c-97f6-92fba056400e"/>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KeyPoints" minOccurs="0"/>
                <xsd:element ref="ns2:MediaServiceKeyPoints" minOccurs="0"/>
                <xsd:element ref="ns3:SharedWithUsers" minOccurs="0"/>
                <xsd:element ref="ns3:SharedWithDetails" minOccurs="0"/>
                <xsd:element ref="ns2:MediaLengthInSeconds"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b27300-963f-4f8d-9bae-e9aa98dab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KeyPoints" ma:index="11" nillable="true" ma:displayName="MediaServiceAutoKeyPoints" ma:hidden="true" ma:internalName="MediaServiceAutoKeyPoints" ma:readOnly="true">
      <xsd:simpleType>
        <xsd:restriction base="dms:Note"/>
      </xsd:simpleType>
    </xsd:element>
    <xsd:element name="MediaServiceKeyPoints" ma:index="12"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de7d478-d854-492c-97f6-92fba056400e" elementFormDefault="qualified">
    <xsd:import namespace="http://schemas.microsoft.com/office/2006/documentManagement/types"/>
    <xsd:import namespace="http://schemas.microsoft.com/office/infopath/2007/PartnerControls"/>
    <xsd:element name="SharedWithUsers" ma:index="1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f55f6c9d-0c55-43d2-b1e8-201ab2589f6d}" ma:internalName="TaxCatchAll" ma:showField="CatchAllData" ma:web="bde7d478-d854-492c-97f6-92fba056400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4F8C46A-EF85-4598-A66E-E918B7603C1D}">
  <ds:schemaRefs>
    <ds:schemaRef ds:uri="http://schemas.microsoft.com/sharepoint/v3/contenttype/forms"/>
  </ds:schemaRefs>
</ds:datastoreItem>
</file>

<file path=customXml/itemProps2.xml><?xml version="1.0" encoding="utf-8"?>
<ds:datastoreItem xmlns:ds="http://schemas.openxmlformats.org/officeDocument/2006/customXml" ds:itemID="{1C29A5C5-66DF-49B7-BC0E-5802AE9FD3A1}">
  <ds:schemaRefs>
    <ds:schemaRef ds:uri="http://www.w3.org/XML/1998/namespace"/>
    <ds:schemaRef ds:uri="http://purl.org/dc/dcmitype/"/>
    <ds:schemaRef ds:uri="http://purl.org/dc/elements/1.1/"/>
    <ds:schemaRef ds:uri="http://schemas.microsoft.com/office/infopath/2007/PartnerControls"/>
    <ds:schemaRef ds:uri="http://schemas.openxmlformats.org/package/2006/metadata/core-properties"/>
    <ds:schemaRef ds:uri="http://schemas.microsoft.com/office/2006/documentManagement/types"/>
    <ds:schemaRef ds:uri="bde7d478-d854-492c-97f6-92fba056400e"/>
    <ds:schemaRef ds:uri="0ab27300-963f-4f8d-9bae-e9aa98dabc2e"/>
    <ds:schemaRef ds:uri="http://schemas.microsoft.com/office/2006/metadata/properties"/>
    <ds:schemaRef ds:uri="http://purl.org/dc/terms/"/>
  </ds:schemaRefs>
</ds:datastoreItem>
</file>

<file path=customXml/itemProps3.xml><?xml version="1.0" encoding="utf-8"?>
<ds:datastoreItem xmlns:ds="http://schemas.openxmlformats.org/officeDocument/2006/customXml" ds:itemID="{D628DDE2-F647-48B7-8BC2-CD16B0B4666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ab27300-963f-4f8d-9bae-e9aa98dabc2e"/>
    <ds:schemaRef ds:uri="bde7d478-d854-492c-97f6-92fba056400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bottles-PoM</vt:lpstr>
      <vt:lpstr>SUP bottles-Separate collection</vt:lpstr>
      <vt:lpstr>QC I,II</vt:lpstr>
      <vt:lpstr>QC III</vt:lpstr>
      <vt:lpstr>QC IV</vt:lpstr>
      <vt:lpstr>QC V,VI</vt:lpstr>
      <vt:lpstr>Lists</vt:lpstr>
    </vt:vector>
  </TitlesOfParts>
  <Company>European Environment Agency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Beatriz Vidal</dc:creator>
  <cp:lastModifiedBy>João Costa</cp:lastModifiedBy>
  <dcterms:created xsi:type="dcterms:W3CDTF">2024-01-26T13:04:28Z</dcterms:created>
  <dcterms:modified xsi:type="dcterms:W3CDTF">2025-03-24T11:36:05Z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0x01010083875B7BFAFDF64C9394BFB5DCA3161C</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7437600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